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BEPP Annexures\"/>
    </mc:Choice>
  </mc:AlternateContent>
  <bookViews>
    <workbookView xWindow="480" yWindow="90" windowWidth="11805" windowHeight="5325"/>
  </bookViews>
  <sheets>
    <sheet name="Annexure I" sheetId="1" r:id="rId1"/>
  </sheets>
  <definedNames>
    <definedName name="_xlnm.Print_Titles" localSheetId="0">'Annexure I'!$4:$6</definedName>
    <definedName name="Z_0C5769DB_85F3_4F98_AF61_EE7C043A0C2E_.wvu.PrintTitles" localSheetId="0" hidden="1">'Annexure I'!$4:$6</definedName>
    <definedName name="Z_7F6BB791_2B3E_41C9_98BC_E69B71992A35_.wvu.PrintTitles" localSheetId="0" hidden="1">'Annexure I'!$4:$6</definedName>
    <definedName name="Z_9852D141_0080_4B03_A91A_F0B827AC410C_.wvu.PrintTitles" localSheetId="0" hidden="1">'Annexure I'!$4:$6</definedName>
  </definedNames>
  <calcPr calcId="162913" concurrentCalc="0"/>
  <customWorkbookViews>
    <customWorkbookView name="Schalk Potgieter - Personal View" guid="{0C5769DB-85F3-4F98-AF61-EE7C043A0C2E}" mergeInterval="0" personalView="1" maximized="1" xWindow="3282" yWindow="-4" windowWidth="1928" windowHeight="1088" activeSheetId="1" showComments="commIndAndComment"/>
    <customWorkbookView name="Windows User - Personal View" guid="{9852D141-0080-4B03-A91A-F0B827AC410C}" mergeInterval="0" personalView="1" maximized="1" xWindow="3278" yWindow="-8" windowWidth="1936" windowHeight="1056" activeSheetId="1"/>
    <customWorkbookView name="jwait - Personal View" guid="{7F6BB791-2B3E-41C9-98BC-E69B71992A35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F32" i="1" l="1"/>
  <c r="G32" i="1"/>
  <c r="H32" i="1"/>
  <c r="I32" i="1"/>
  <c r="J32" i="1"/>
  <c r="K32" i="1"/>
  <c r="L32" i="1"/>
  <c r="M32" i="1"/>
  <c r="E32" i="1"/>
  <c r="F30" i="1"/>
  <c r="G30" i="1"/>
  <c r="H30" i="1"/>
  <c r="I30" i="1"/>
  <c r="J30" i="1"/>
  <c r="K30" i="1"/>
  <c r="L30" i="1"/>
  <c r="M30" i="1"/>
  <c r="E30" i="1"/>
  <c r="F40" i="1"/>
  <c r="G40" i="1"/>
  <c r="H40" i="1"/>
  <c r="I40" i="1"/>
  <c r="J40" i="1"/>
  <c r="K40" i="1"/>
  <c r="L40" i="1"/>
  <c r="M40" i="1"/>
  <c r="E40" i="1"/>
  <c r="F8" i="1"/>
  <c r="G8" i="1"/>
  <c r="H8" i="1"/>
  <c r="I8" i="1"/>
  <c r="J8" i="1"/>
  <c r="K8" i="1"/>
  <c r="L8" i="1"/>
  <c r="M8" i="1"/>
  <c r="E8" i="1"/>
  <c r="E12" i="1"/>
  <c r="E167" i="1"/>
  <c r="N167" i="1"/>
  <c r="N165" i="1"/>
  <c r="E164" i="1"/>
  <c r="N164" i="1"/>
  <c r="E163" i="1"/>
  <c r="N163" i="1"/>
  <c r="N162" i="1"/>
  <c r="E161" i="1"/>
  <c r="N161" i="1"/>
  <c r="E160" i="1"/>
  <c r="N160" i="1"/>
  <c r="E159" i="1"/>
  <c r="N159" i="1"/>
  <c r="E158" i="1"/>
  <c r="N158" i="1"/>
  <c r="E157" i="1"/>
  <c r="N157" i="1"/>
  <c r="N156" i="1"/>
  <c r="E155" i="1"/>
  <c r="N155" i="1"/>
  <c r="E154" i="1"/>
  <c r="N154" i="1"/>
  <c r="E153" i="1"/>
  <c r="N153" i="1"/>
  <c r="E152" i="1"/>
  <c r="N152" i="1"/>
  <c r="E151" i="1"/>
  <c r="N151" i="1"/>
  <c r="E150" i="1"/>
  <c r="N150" i="1"/>
  <c r="E149" i="1"/>
  <c r="N149" i="1"/>
  <c r="E148" i="1"/>
  <c r="N148" i="1"/>
  <c r="N147" i="1"/>
  <c r="E146" i="1"/>
  <c r="N146" i="1"/>
  <c r="E145" i="1"/>
  <c r="N145" i="1"/>
  <c r="E144" i="1"/>
  <c r="N144" i="1"/>
  <c r="N143" i="1"/>
  <c r="E142" i="1"/>
  <c r="N142" i="1"/>
  <c r="E141" i="1"/>
  <c r="N141" i="1"/>
  <c r="E140" i="1"/>
  <c r="N140" i="1"/>
  <c r="S165" i="1"/>
  <c r="R165" i="1"/>
  <c r="Q165" i="1"/>
  <c r="P165" i="1"/>
  <c r="O165" i="1"/>
  <c r="S162" i="1"/>
  <c r="R162" i="1"/>
  <c r="Q162" i="1"/>
  <c r="P162" i="1"/>
  <c r="O162" i="1"/>
  <c r="S156" i="1"/>
  <c r="R156" i="1"/>
  <c r="Q156" i="1"/>
  <c r="P156" i="1"/>
  <c r="O156" i="1"/>
  <c r="S147" i="1"/>
  <c r="R147" i="1"/>
  <c r="Q147" i="1"/>
  <c r="P147" i="1"/>
  <c r="O147" i="1"/>
  <c r="S143" i="1"/>
  <c r="R143" i="1"/>
  <c r="Q143" i="1"/>
  <c r="P143" i="1"/>
  <c r="O143" i="1"/>
  <c r="F147" i="1"/>
  <c r="F156" i="1"/>
  <c r="F162" i="1"/>
  <c r="F143" i="1"/>
  <c r="G143" i="1"/>
  <c r="H147" i="1"/>
  <c r="H156" i="1"/>
  <c r="H162" i="1"/>
  <c r="H143" i="1"/>
  <c r="I162" i="1"/>
  <c r="I143" i="1"/>
  <c r="J143" i="1"/>
  <c r="K143" i="1"/>
  <c r="L143" i="1"/>
  <c r="M143" i="1"/>
  <c r="E143" i="1"/>
  <c r="E147" i="1"/>
  <c r="E156" i="1"/>
  <c r="E162" i="1"/>
  <c r="F165" i="1"/>
  <c r="H165" i="1"/>
  <c r="E165" i="1"/>
  <c r="E166" i="1"/>
  <c r="F170" i="1"/>
  <c r="G170" i="1"/>
  <c r="H170" i="1"/>
  <c r="I170" i="1"/>
  <c r="J170" i="1"/>
  <c r="K170" i="1"/>
  <c r="L170" i="1"/>
  <c r="M170" i="1"/>
  <c r="E170" i="1"/>
  <c r="G66" i="1"/>
  <c r="G79" i="1"/>
  <c r="G90" i="1"/>
  <c r="H66" i="1"/>
  <c r="E80" i="1"/>
  <c r="H80" i="1"/>
  <c r="H79" i="1"/>
  <c r="H90" i="1"/>
  <c r="E74" i="1"/>
  <c r="E66" i="1"/>
  <c r="N74" i="1"/>
  <c r="N67" i="1"/>
  <c r="N68" i="1"/>
  <c r="N69" i="1"/>
  <c r="N70" i="1"/>
  <c r="N71" i="1"/>
  <c r="N72" i="1"/>
  <c r="N73" i="1"/>
  <c r="F66" i="1"/>
  <c r="E77" i="1"/>
  <c r="F77" i="1"/>
  <c r="F81" i="1"/>
  <c r="F79" i="1"/>
  <c r="F90" i="1"/>
  <c r="I66" i="1"/>
  <c r="I79" i="1"/>
  <c r="I90" i="1"/>
  <c r="J66" i="1"/>
  <c r="J79" i="1"/>
  <c r="J90" i="1"/>
  <c r="K66" i="1"/>
  <c r="K79" i="1"/>
  <c r="K90" i="1"/>
  <c r="L66" i="1"/>
  <c r="L79" i="1"/>
  <c r="L90" i="1"/>
  <c r="M66" i="1"/>
  <c r="M79" i="1"/>
  <c r="M90" i="1"/>
  <c r="E78" i="1"/>
  <c r="E79" i="1"/>
  <c r="E90" i="1"/>
  <c r="N13" i="1"/>
  <c r="H48" i="1"/>
  <c r="I51" i="1"/>
  <c r="J49" i="1"/>
  <c r="J50" i="1"/>
  <c r="F49" i="1"/>
  <c r="F50" i="1"/>
  <c r="F51" i="1"/>
  <c r="F44" i="1"/>
  <c r="E44" i="1"/>
  <c r="M54" i="1"/>
  <c r="E43" i="1"/>
  <c r="M43" i="1"/>
  <c r="H52" i="1"/>
  <c r="H47" i="1"/>
  <c r="H46" i="1"/>
  <c r="H45" i="1"/>
  <c r="H174" i="1"/>
  <c r="M174" i="1"/>
  <c r="M175" i="1"/>
  <c r="K176" i="1"/>
  <c r="K177" i="1"/>
  <c r="K185" i="1"/>
  <c r="K186" i="1"/>
  <c r="M186" i="1"/>
  <c r="E186" i="1"/>
  <c r="N186" i="1"/>
  <c r="E177" i="1"/>
  <c r="N177" i="1"/>
  <c r="E45" i="1"/>
  <c r="P200" i="1"/>
  <c r="P201" i="1"/>
  <c r="P202" i="1"/>
  <c r="P203" i="1"/>
  <c r="P207" i="1"/>
  <c r="Q200" i="1"/>
  <c r="Q201" i="1"/>
  <c r="Q202" i="1"/>
  <c r="Q203" i="1"/>
  <c r="Q207" i="1"/>
  <c r="R200" i="1"/>
  <c r="R201" i="1"/>
  <c r="R202" i="1"/>
  <c r="R203" i="1"/>
  <c r="R207" i="1"/>
  <c r="S200" i="1"/>
  <c r="S201" i="1"/>
  <c r="S202" i="1"/>
  <c r="S203" i="1"/>
  <c r="S207" i="1"/>
  <c r="O200" i="1"/>
  <c r="O201" i="1"/>
  <c r="O202" i="1"/>
  <c r="O203" i="1"/>
  <c r="O207" i="1"/>
  <c r="P199" i="1"/>
  <c r="Q199" i="1"/>
  <c r="R199" i="1"/>
  <c r="S199" i="1"/>
  <c r="O199" i="1"/>
  <c r="K200" i="1"/>
  <c r="L200" i="1"/>
  <c r="M200" i="1"/>
  <c r="E200" i="1"/>
  <c r="N200" i="1"/>
  <c r="K48" i="1"/>
  <c r="K201" i="1"/>
  <c r="L48" i="1"/>
  <c r="L201" i="1"/>
  <c r="M48" i="1"/>
  <c r="M201" i="1"/>
  <c r="E48" i="1"/>
  <c r="E201" i="1"/>
  <c r="N201" i="1"/>
  <c r="K202" i="1"/>
  <c r="L202" i="1"/>
  <c r="M202" i="1"/>
  <c r="E202" i="1"/>
  <c r="N202" i="1"/>
  <c r="K203" i="1"/>
  <c r="L203" i="1"/>
  <c r="M203" i="1"/>
  <c r="E203" i="1"/>
  <c r="N203" i="1"/>
  <c r="K199" i="1"/>
  <c r="L199" i="1"/>
  <c r="M199" i="1"/>
  <c r="E199" i="1"/>
  <c r="N199" i="1"/>
  <c r="F203" i="1"/>
  <c r="G203" i="1"/>
  <c r="H203" i="1"/>
  <c r="I203" i="1"/>
  <c r="J203" i="1"/>
  <c r="F202" i="1"/>
  <c r="G202" i="1"/>
  <c r="H202" i="1"/>
  <c r="I202" i="1"/>
  <c r="J202" i="1"/>
  <c r="F48" i="1"/>
  <c r="F201" i="1"/>
  <c r="G48" i="1"/>
  <c r="G201" i="1"/>
  <c r="H201" i="1"/>
  <c r="I48" i="1"/>
  <c r="I201" i="1"/>
  <c r="J48" i="1"/>
  <c r="J201" i="1"/>
  <c r="F200" i="1"/>
  <c r="G200" i="1"/>
  <c r="H200" i="1"/>
  <c r="I200" i="1"/>
  <c r="J200" i="1"/>
  <c r="F199" i="1"/>
  <c r="G199" i="1"/>
  <c r="H199" i="1"/>
  <c r="I199" i="1"/>
  <c r="J199" i="1"/>
  <c r="E185" i="1"/>
  <c r="H184" i="1"/>
  <c r="E184" i="1"/>
  <c r="H183" i="1"/>
  <c r="E175" i="1"/>
  <c r="N175" i="1"/>
  <c r="E176" i="1"/>
  <c r="E192" i="1"/>
  <c r="M192" i="1"/>
  <c r="K192" i="1"/>
  <c r="L192" i="1"/>
  <c r="N192" i="1"/>
  <c r="E174" i="1"/>
  <c r="N174" i="1"/>
  <c r="N176" i="1"/>
  <c r="N178" i="1"/>
  <c r="N179" i="1"/>
  <c r="N180" i="1"/>
  <c r="N181" i="1"/>
  <c r="N182" i="1"/>
  <c r="N183" i="1"/>
  <c r="N184" i="1"/>
  <c r="N185" i="1"/>
  <c r="N173" i="1"/>
  <c r="P170" i="1"/>
  <c r="Q170" i="1"/>
  <c r="R170" i="1"/>
  <c r="S170" i="1"/>
  <c r="O170" i="1"/>
  <c r="N170" i="1"/>
  <c r="P110" i="1"/>
  <c r="P122" i="1"/>
  <c r="Q110" i="1"/>
  <c r="Q122" i="1"/>
  <c r="R110" i="1"/>
  <c r="R122" i="1"/>
  <c r="S110" i="1"/>
  <c r="S122" i="1"/>
  <c r="O110" i="1"/>
  <c r="O122" i="1"/>
  <c r="N81" i="1"/>
  <c r="F192" i="1"/>
  <c r="F98" i="1"/>
  <c r="F106" i="1"/>
  <c r="F122" i="1"/>
  <c r="F137" i="1"/>
  <c r="F194" i="1"/>
  <c r="F60" i="1"/>
  <c r="F9" i="1"/>
  <c r="E10" i="1"/>
  <c r="F10" i="1"/>
  <c r="F11" i="1"/>
  <c r="F12" i="1"/>
  <c r="F13" i="1"/>
  <c r="F20" i="1"/>
  <c r="F18" i="1"/>
  <c r="F23" i="1"/>
  <c r="F62" i="1"/>
  <c r="F196" i="1"/>
  <c r="G192" i="1"/>
  <c r="G106" i="1"/>
  <c r="G122" i="1"/>
  <c r="G137" i="1"/>
  <c r="G194" i="1"/>
  <c r="G18" i="1"/>
  <c r="G23" i="1"/>
  <c r="G60" i="1"/>
  <c r="G62" i="1"/>
  <c r="G196" i="1"/>
  <c r="H180" i="1"/>
  <c r="H181" i="1"/>
  <c r="H192" i="1"/>
  <c r="H125" i="1"/>
  <c r="H130" i="1"/>
  <c r="H137" i="1"/>
  <c r="H93" i="1"/>
  <c r="E97" i="1"/>
  <c r="H97" i="1"/>
  <c r="H99" i="1"/>
  <c r="H100" i="1"/>
  <c r="H106" i="1"/>
  <c r="H109" i="1"/>
  <c r="H110" i="1"/>
  <c r="H116" i="1"/>
  <c r="H122" i="1"/>
  <c r="H194" i="1"/>
  <c r="H60" i="1"/>
  <c r="H14" i="1"/>
  <c r="H18" i="1"/>
  <c r="H25" i="1"/>
  <c r="H23" i="1"/>
  <c r="H62" i="1"/>
  <c r="H196" i="1"/>
  <c r="I192" i="1"/>
  <c r="I106" i="1"/>
  <c r="I122" i="1"/>
  <c r="I137" i="1"/>
  <c r="I194" i="1"/>
  <c r="I60" i="1"/>
  <c r="I18" i="1"/>
  <c r="I23" i="1"/>
  <c r="I62" i="1"/>
  <c r="I196" i="1"/>
  <c r="J192" i="1"/>
  <c r="J106" i="1"/>
  <c r="J122" i="1"/>
  <c r="J137" i="1"/>
  <c r="J194" i="1"/>
  <c r="J60" i="1"/>
  <c r="J18" i="1"/>
  <c r="J23" i="1"/>
  <c r="J62" i="1"/>
  <c r="J196" i="1"/>
  <c r="K106" i="1"/>
  <c r="K122" i="1"/>
  <c r="K137" i="1"/>
  <c r="K194" i="1"/>
  <c r="K18" i="1"/>
  <c r="K23" i="1"/>
  <c r="K60" i="1"/>
  <c r="K62" i="1"/>
  <c r="K196" i="1"/>
  <c r="L106" i="1"/>
  <c r="L122" i="1"/>
  <c r="L137" i="1"/>
  <c r="L194" i="1"/>
  <c r="L18" i="1"/>
  <c r="L23" i="1"/>
  <c r="L60" i="1"/>
  <c r="L62" i="1"/>
  <c r="L196" i="1"/>
  <c r="M106" i="1"/>
  <c r="M122" i="1"/>
  <c r="M137" i="1"/>
  <c r="M194" i="1"/>
  <c r="M60" i="1"/>
  <c r="M18" i="1"/>
  <c r="M23" i="1"/>
  <c r="M62" i="1"/>
  <c r="M196" i="1"/>
  <c r="E106" i="1"/>
  <c r="E122" i="1"/>
  <c r="E137" i="1"/>
  <c r="E194" i="1"/>
  <c r="E60" i="1"/>
  <c r="E18" i="1"/>
  <c r="E23" i="1"/>
  <c r="E62" i="1"/>
  <c r="E196" i="1"/>
  <c r="S192" i="1"/>
  <c r="S194" i="1"/>
  <c r="S196" i="1"/>
  <c r="R192" i="1"/>
  <c r="R194" i="1"/>
  <c r="R196" i="1"/>
  <c r="Q192" i="1"/>
  <c r="Q194" i="1"/>
  <c r="Q196" i="1"/>
  <c r="P192" i="1"/>
  <c r="P194" i="1"/>
  <c r="P196" i="1"/>
  <c r="O192" i="1"/>
  <c r="O194" i="1"/>
  <c r="O196" i="1"/>
  <c r="N196" i="1"/>
  <c r="F207" i="1"/>
  <c r="G207" i="1"/>
  <c r="H207" i="1"/>
  <c r="I207" i="1"/>
  <c r="J207" i="1"/>
  <c r="K207" i="1"/>
  <c r="L207" i="1"/>
  <c r="M207" i="1"/>
  <c r="E207" i="1"/>
  <c r="N207" i="1"/>
  <c r="N194" i="1"/>
  <c r="N137" i="1"/>
  <c r="N131" i="1"/>
  <c r="N130" i="1"/>
  <c r="N129" i="1"/>
  <c r="N128" i="1"/>
  <c r="N127" i="1"/>
  <c r="N126" i="1"/>
  <c r="N125" i="1"/>
  <c r="N122" i="1"/>
  <c r="N116" i="1"/>
  <c r="N110" i="1"/>
  <c r="N109" i="1"/>
  <c r="P137" i="1"/>
  <c r="Q137" i="1"/>
  <c r="R137" i="1"/>
  <c r="S137" i="1"/>
  <c r="O137" i="1"/>
  <c r="N94" i="1"/>
  <c r="N95" i="1"/>
  <c r="N96" i="1"/>
  <c r="N97" i="1"/>
  <c r="N98" i="1"/>
  <c r="N99" i="1"/>
  <c r="N100" i="1"/>
  <c r="N106" i="1"/>
  <c r="N93" i="1"/>
  <c r="N66" i="1"/>
  <c r="N75" i="1"/>
  <c r="N76" i="1"/>
  <c r="N77" i="1"/>
  <c r="N78" i="1"/>
  <c r="N79" i="1"/>
  <c r="N80" i="1"/>
  <c r="N83" i="1"/>
  <c r="N84" i="1"/>
  <c r="N90" i="1"/>
  <c r="N65" i="1"/>
  <c r="N62" i="1"/>
  <c r="N44" i="1"/>
  <c r="N45" i="1"/>
  <c r="N46" i="1"/>
  <c r="N47" i="1"/>
  <c r="N48" i="1"/>
  <c r="N49" i="1"/>
  <c r="N50" i="1"/>
  <c r="N51" i="1"/>
  <c r="N52" i="1"/>
  <c r="N53" i="1"/>
  <c r="N54" i="1"/>
  <c r="N60" i="1"/>
  <c r="N43" i="1"/>
  <c r="N40" i="1"/>
  <c r="N9" i="1"/>
  <c r="N10" i="1"/>
  <c r="N11" i="1"/>
  <c r="N12" i="1"/>
  <c r="N14" i="1"/>
  <c r="N18" i="1"/>
  <c r="N19" i="1"/>
  <c r="N20" i="1"/>
  <c r="N21" i="1"/>
  <c r="N22" i="1"/>
  <c r="N23" i="1"/>
  <c r="N24" i="1"/>
  <c r="N25" i="1"/>
  <c r="N8" i="1"/>
  <c r="P106" i="1"/>
  <c r="Q106" i="1"/>
  <c r="R106" i="1"/>
  <c r="S106" i="1"/>
  <c r="O106" i="1"/>
  <c r="P90" i="1"/>
  <c r="Q90" i="1"/>
  <c r="R90" i="1"/>
  <c r="S90" i="1"/>
  <c r="O90" i="1"/>
  <c r="P60" i="1"/>
  <c r="P40" i="1"/>
  <c r="P62" i="1"/>
  <c r="Q60" i="1"/>
  <c r="Q40" i="1"/>
  <c r="Q62" i="1"/>
  <c r="R60" i="1"/>
  <c r="R40" i="1"/>
  <c r="R62" i="1"/>
  <c r="S60" i="1"/>
  <c r="S40" i="1"/>
  <c r="S62" i="1"/>
  <c r="O60" i="1"/>
  <c r="O40" i="1"/>
  <c r="O62" i="1"/>
  <c r="H179" i="1"/>
</calcChain>
</file>

<file path=xl/comments1.xml><?xml version="1.0" encoding="utf-8"?>
<comments xmlns="http://schemas.openxmlformats.org/spreadsheetml/2006/main">
  <authors>
    <author>Schalk Potgieter</author>
  </authors>
  <commentList>
    <comment ref="E11" authorId="0" guid="{2DE56E1E-A87B-415C-9317-1808E60D049F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checked</t>
        </r>
      </text>
    </comment>
    <comment ref="E12" authorId="0" guid="{7CC0CA04-A328-4767-A5E2-9B57564F225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R37m Renovation
R60m Extension
</t>
        </r>
      </text>
    </comment>
    <comment ref="E13" authorId="0" guid="{7E7F5C4D-E39D-4A69-ADF1-44113916756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Final total value of works to be determined
</t>
        </r>
      </text>
    </comment>
    <comment ref="E14" authorId="0" guid="{9EE440A5-3159-40DF-974C-59187FC43277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Albrech Herholdt
Sourcing of funding critical
</t>
        </r>
      </text>
    </comment>
    <comment ref="F20" authorId="0" guid="{7517E313-2EC1-46A7-A4AE-16ACD17EB927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Available in current year
</t>
        </r>
      </text>
    </comment>
    <comment ref="E22" authorId="0" guid="{1EB13042-AC25-4395-91C0-9E38E689F35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FULL VALUE TO BE DETERMINED DURING FEASIBILITY
</t>
        </r>
      </text>
    </comment>
    <comment ref="F22" authorId="0" guid="{551C2029-11D4-4C6D-9220-1B8C51FD961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Available for pre-feasibility 
</t>
        </r>
      </text>
    </comment>
    <comment ref="D25" authorId="0" guid="{8E98E1B4-B9B6-428D-850A-100BC07E008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Future bulk services required for South End and Port areas
</t>
        </r>
        <r>
          <rPr>
            <b/>
            <sz val="8"/>
            <color indexed="81"/>
            <rFont val="Tahoma"/>
            <family val="2"/>
          </rPr>
          <t xml:space="preserve">Schalk Potgieter:
</t>
        </r>
        <r>
          <rPr>
            <sz val="8"/>
            <color indexed="81"/>
            <rFont val="Tahoma"/>
            <family val="2"/>
          </rPr>
          <t xml:space="preserve">Source: Barry Martin
</t>
        </r>
      </text>
    </comment>
    <comment ref="E43" authorId="0" guid="{9D9E19C0-25D6-409F-BD81-9CE997DA2E1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Bay West Pty Ltd Telecon - Total Estimated Cost R22bn
Proportional Split for Phase 1
</t>
        </r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Actual Spend R1,7bn
</t>
        </r>
      </text>
    </comment>
    <comment ref="H45" authorId="0" guid="{9AE47D9C-838F-4496-B568-116F3531CFC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1250 Residential Opportunites at total cost of 415000 per unit
</t>
        </r>
      </text>
    </comment>
    <comment ref="M45" authorId="0" guid="{33CE2A49-01E5-4328-B872-C78D3C120297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Developers contribution to bulk service and township establishment
</t>
        </r>
      </text>
    </comment>
    <comment ref="E46" authorId="0" guid="{5D44E264-0660-4B8F-91CC-9CFA5BE47B2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One G obo Nako/ Iliso Consortium
</t>
        </r>
      </text>
    </comment>
    <comment ref="E47" authorId="0" guid="{0923BEC7-4704-4D57-A9CD-90CBBB74ADE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Change requested by BM 27/03/19
</t>
        </r>
      </text>
    </comment>
    <comment ref="E48" authorId="0" guid="{B1BC7AD5-EA89-447A-85AE-08C3387D5C5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Based on estimates provided by Consultants (Nako) Feb 2019</t>
        </r>
      </text>
    </comment>
    <comment ref="D49" authorId="0" guid="{280085C7-8D68-4095-9632-894B0AC8CC5B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NMBM/ Sanral</t>
        </r>
      </text>
    </comment>
    <comment ref="E49" authorId="0" guid="{74CE80A0-7FBA-435E-9E88-FAA47D2B962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Nako/Iliso
1,340km (600m+700m+40m)  interchange R204,800,000 escalated at 10%
</t>
        </r>
      </text>
    </comment>
    <comment ref="D50" authorId="0" guid="{D56E4C8B-7888-43FC-BA2B-0CDAE6BF16F3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60/40 contribution NMBM/ Sanral</t>
        </r>
      </text>
    </comment>
    <comment ref="E50" authorId="0" guid="{4666C941-D093-4FE1-99D2-C317EB50A96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Nako/Iliso 
2,150km road escalated at 10%
</t>
        </r>
      </text>
    </comment>
    <comment ref="D51" authorId="0" guid="{9DF7E707-F3EF-43A4-A338-DB1F9CECD7A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Grant/ Provincial Roads</t>
        </r>
      </text>
    </comment>
    <comment ref="E51" authorId="0" guid="{C2557734-4807-4B79-BE02-2B69D5381C1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Nako/Ilso
7.560km @R602m escalated at 10%
</t>
        </r>
      </text>
    </comment>
    <comment ref="E52" authorId="0" guid="{00D57C79-0EB2-4007-916B-3B8A74A82F5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Barry Martin 9/4/19
</t>
        </r>
      </text>
    </comment>
    <comment ref="E53" authorId="0" guid="{F294FDC3-56D8-4360-9245-56F41B24EE7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Estimation by One G/ Nako Iliso Consortium escalated by 10% - Includes Land Acquisition, Infrastructure Development
</t>
        </r>
      </text>
    </comment>
    <comment ref="E54" authorId="0" guid="{39F0A141-D877-4CA2-91C4-A8C0E3C75D0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Proportional Split between Phase 1 and Phase 2
</t>
        </r>
      </text>
    </comment>
    <comment ref="E76" authorId="0" guid="{F16A3A67-694E-4E44-9525-30F182D4335F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Final value to be confirmed 
</t>
        </r>
      </text>
    </comment>
    <comment ref="E77" authorId="0" guid="{F072093C-58E7-4982-83DE-A7060E4D2B1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Charmaine Williams 12/04/19
Phase 1 R26,847464m
Phase 2 R20,950900m
</t>
        </r>
      </text>
    </comment>
    <comment ref="D82" authorId="0" guid="{C88E1263-1792-482E-BD61-4A29227745D7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Relevance of project to be determined
IPTS recommends project could be scrapped</t>
        </r>
      </text>
    </comment>
    <comment ref="E83" authorId="0" guid="{93F4BFC9-9DFA-441E-B45B-3024649A1DC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confirmed
</t>
        </r>
      </text>
    </comment>
    <comment ref="H93" authorId="0" guid="{608A093E-E0A7-4A6F-865D-6B6C54C0FE82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ICDG
</t>
        </r>
      </text>
    </comment>
    <comment ref="E95" authorId="0" guid="{E0DED9C5-BA02-437E-877A-8D69B14AB59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Development Plan
</t>
        </r>
      </text>
    </comment>
    <comment ref="E96" authorId="0" guid="{A5DF5DC4-0A5B-4FF3-8E1E-E8049E8B74B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Development Plan
</t>
        </r>
      </text>
    </comment>
    <comment ref="H109" authorId="0" guid="{DA784A02-062A-49A1-B9A8-598BE1E8C2E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ICDG
</t>
        </r>
      </text>
    </comment>
    <comment ref="E110" authorId="0" guid="{0DF83F09-DDB5-47BA-9C8D-63C65C43694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Luvuyo Ntshebe 10/04/19</t>
        </r>
      </text>
    </comment>
    <comment ref="E115" authorId="0" guid="{C9A794D7-CADB-4863-A77C-6A3EEAC33A3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To be determined upon completion and adoption of Precinct Development Plan
</t>
        </r>
      </text>
    </comment>
    <comment ref="D116" authorId="0" guid="{13B8C0AA-BC50-43B9-851D-4C0C77B39CE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IPTS City to Cleary Park
</t>
        </r>
      </text>
    </comment>
    <comment ref="E116" authorId="0" guid="{FD4F7CE3-F41D-45A6-A9EB-FEAF19B5DE5B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Luvuyo Ntshebe 10/04/19</t>
        </r>
      </text>
    </comment>
    <comment ref="H125" authorId="0" guid="{541D63F9-64EB-4EF3-908C-1B6F3ABB308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ICDG
</t>
        </r>
      </text>
    </comment>
    <comment ref="S129" authorId="0" guid="{424D2471-EEB4-4035-AA48-1D9BB7CF1A2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Imizi Housing Association
Pending Tender Adjudication
</t>
        </r>
      </text>
    </comment>
    <comment ref="D130" authorId="0" guid="{7229A2ED-DD50-40CA-A138-61EC1C0B8D0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IPTS Infrastructure and Facilities required to serve new route
</t>
        </r>
      </text>
    </comment>
    <comment ref="E130" authorId="0" guid="{52F2AB23-77AD-41DA-A3B8-61FB6339A84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Luvuyo Ntshebe 10/4/19
</t>
        </r>
      </text>
    </comment>
    <comment ref="E131" authorId="0" guid="{77D0B729-5EA1-4085-87D2-B2ED509A8C42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Standford
</t>
        </r>
      </text>
    </comment>
    <comment ref="E173" authorId="0" guid="{01C59313-71F9-46B7-8D6D-586F6C07CD3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Services
</t>
        </r>
      </text>
    </comment>
    <comment ref="E174" authorId="0" guid="{3555089E-20B2-4899-A169-E9410110C80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 and 30% private
</t>
        </r>
      </text>
    </comment>
    <comment ref="M175" authorId="0" guid="{880B5399-8303-4219-83D1-C89BED07069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Estimated: Township Establishment cost 20k per unit
</t>
        </r>
      </text>
    </comment>
    <comment ref="K176" authorId="0" guid="{79721DAA-924F-4AEB-9A9C-D4F06360C403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PPP arrangement for funding of Infrastructure
</t>
        </r>
      </text>
    </comment>
    <comment ref="E181" authorId="0" guid="{6C0809E4-F47B-4C52-A128-32AAAC494302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Barry Martin 09/04/19
</t>
        </r>
      </text>
    </comment>
    <comment ref="E183" authorId="0" guid="{D3B5FB28-4A33-4812-AE7E-D71A73697D6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CB_2018_0726_2/Services
</t>
        </r>
      </text>
    </comment>
    <comment ref="H184" authorId="0" guid="{B8FCD3E3-E8CA-467D-8E5E-992D7F3E003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7500 Res opportunities @R285000 per unit
</t>
        </r>
      </text>
    </comment>
    <comment ref="E185" authorId="0" guid="{B3E31D71-B211-4DBD-BB7E-948761A7ACB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10000 residential opportunities at servicing cost of R269790 per unit
</t>
        </r>
      </text>
    </comment>
    <comment ref="K185" authorId="0" guid="{1273F7A4-0790-4501-AC88-C4569D93FCB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10000 Residential Opportunities at servicing cost of 269790pu; Grant Funded
</t>
        </r>
      </text>
    </comment>
    <comment ref="E186" authorId="0" guid="{7CD4299D-3223-4081-819E-D41C6B502B88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 and 30% private
</t>
        </r>
      </text>
    </comment>
    <comment ref="K186" authorId="0" guid="{0C6DFFC1-1D6D-4A7F-9611-F9D396E74A4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 10000 residential opportunities at R275k per opportunity
50 % subsidised
</t>
        </r>
      </text>
    </comment>
    <comment ref="M186" authorId="0" guid="{22C242E1-4733-4079-A172-8CDE300E3576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 10000 residential opportunities at R275k per opportunity
50% private
</t>
        </r>
      </text>
    </comment>
  </commentList>
</comments>
</file>

<file path=xl/sharedStrings.xml><?xml version="1.0" encoding="utf-8"?>
<sst xmlns="http://schemas.openxmlformats.org/spreadsheetml/2006/main" count="525" uniqueCount="211">
  <si>
    <t xml:space="preserve">Metro: </t>
  </si>
  <si>
    <t>Nelson Mandela Bay Municipality</t>
  </si>
  <si>
    <t>Project List</t>
  </si>
  <si>
    <t>PROJECT LIST</t>
  </si>
  <si>
    <t>FUNDING SOURCE (TOTAL PROJECT VALUE)</t>
  </si>
  <si>
    <t>PROGRAMME STATUS (% OF PROJECT COMPLETION)</t>
  </si>
  <si>
    <t>Metro</t>
  </si>
  <si>
    <t>Integration Zone / Growth Area</t>
  </si>
  <si>
    <t>Catalytic Progame</t>
  </si>
  <si>
    <t xml:space="preserve">Catalytic Project </t>
  </si>
  <si>
    <t>Total Value (R'm)</t>
  </si>
  <si>
    <t xml:space="preserve">Municipal </t>
  </si>
  <si>
    <t>Province</t>
  </si>
  <si>
    <t>SOE</t>
  </si>
  <si>
    <t xml:space="preserve">Private Sector Funding </t>
  </si>
  <si>
    <t>Private sector leverage%</t>
  </si>
  <si>
    <t xml:space="preserve">Inception </t>
  </si>
  <si>
    <t xml:space="preserve">Concept </t>
  </si>
  <si>
    <t>Pre-feasibility</t>
  </si>
  <si>
    <t>Feasibility</t>
  </si>
  <si>
    <t>Preparation finalisation</t>
  </si>
  <si>
    <t>Own</t>
  </si>
  <si>
    <t>Loan</t>
  </si>
  <si>
    <t>Grant</t>
  </si>
  <si>
    <t>PPP</t>
  </si>
  <si>
    <t>SPV</t>
  </si>
  <si>
    <t>Private Sector Only</t>
  </si>
  <si>
    <t>NMBM</t>
  </si>
  <si>
    <t>Integration Zone 1</t>
  </si>
  <si>
    <t>Integration Zone 2</t>
  </si>
  <si>
    <t>Growth Area 1</t>
  </si>
  <si>
    <t xml:space="preserve">N2 Nodal Precinct </t>
  </si>
  <si>
    <t>Urban Hub: Integration Zone 2</t>
  </si>
  <si>
    <t>Integration Zone 1 extended</t>
  </si>
  <si>
    <t>Outside Integration Zones</t>
  </si>
  <si>
    <t>NMBVM</t>
  </si>
  <si>
    <t xml:space="preserve">Njoli / Red Location Precinct   </t>
  </si>
  <si>
    <t xml:space="preserve">CATALYTIC PROGRAMME 2: N2 NODAL PRECINCT </t>
  </si>
  <si>
    <t>CATALYTIC PROGRAMME 3: IBHAYI/ NJOLI URBAN HUB PRECINCT</t>
  </si>
  <si>
    <t>CATALYTIC PROGRAMME 5: CLEARY PARK MODAL PRECINCT</t>
  </si>
  <si>
    <t>Cleary Park Modal Precinct</t>
  </si>
  <si>
    <t>CATALYTIC PROGRAMME 6:  UITENHAGE CENTRAL PRECINCT</t>
  </si>
  <si>
    <t xml:space="preserve">CATALYTIC PROGRAMME 7: ZANEMVULA PRECINCT </t>
  </si>
  <si>
    <t xml:space="preserve">1.1.3. St Peters Upgrade </t>
  </si>
  <si>
    <t>1.2.1. South End Mixed Use</t>
  </si>
  <si>
    <t xml:space="preserve">1.2.2. Baakens River Park </t>
  </si>
  <si>
    <t>1.2.3. Baakens River  Rehabilitation</t>
  </si>
  <si>
    <t>2.1  Bay West Precinct Development (Phase 1)</t>
  </si>
  <si>
    <t>2.2  Redhouse Chelsea Arterial</t>
  </si>
  <si>
    <t xml:space="preserve">2.3  Utopia Precinct </t>
  </si>
  <si>
    <t xml:space="preserve">2.4  N2 North Precinct </t>
  </si>
  <si>
    <t>2.5  Greenbushes Bulk Water Main</t>
  </si>
  <si>
    <t xml:space="preserve">2.6.1 Western Arterial / N2 Interchange. </t>
  </si>
  <si>
    <t xml:space="preserve">2.6.2 Western Arterial - N2 to Cape Road (R101) </t>
  </si>
  <si>
    <t xml:space="preserve">2.6.3 Western arterial - Cape Road (R101) to Standford Road. </t>
  </si>
  <si>
    <t>2.8  Informal Settlement Development (Gro-Gro)</t>
  </si>
  <si>
    <t>2.9  Baywest Precinct Development (Phase 2)</t>
  </si>
  <si>
    <t>3.1  Njoli Precinct Plan</t>
  </si>
  <si>
    <t>4.1  Motherwell Precinct Planning</t>
  </si>
  <si>
    <t>4.2  Motherwell Rail Corridor</t>
  </si>
  <si>
    <t xml:space="preserve">4.3  Integrated Public Transport </t>
  </si>
  <si>
    <t>4.4  Economic Development</t>
  </si>
  <si>
    <t>4.5  Integrated Housing  Development</t>
  </si>
  <si>
    <t>CATALYTIC PROGRAMME 4: MOTHERWELL PRECINCT (INCLUDING RAIL CORRIDOR)</t>
  </si>
  <si>
    <t xml:space="preserve">Motherwell Precinct </t>
  </si>
  <si>
    <t>5.1  Cleary Park Precinct Planning</t>
  </si>
  <si>
    <t>5.2  Cleary Park Bus Depot</t>
  </si>
  <si>
    <t>5.2.1  Detail Design</t>
  </si>
  <si>
    <t>5.2.2  Land Use Approval</t>
  </si>
  <si>
    <t xml:space="preserve">5.2.3  Environmental Authorization </t>
  </si>
  <si>
    <t>5.3  Precinct Development</t>
  </si>
  <si>
    <t>Uitenhage Central Precinct</t>
  </si>
  <si>
    <t>6.1  Development of a Precinct Plan for Uitenhage Central Precinct</t>
  </si>
  <si>
    <t>6.2  Railway Sheds Upgrade</t>
  </si>
  <si>
    <t>6.3  Unblocking Land Development</t>
  </si>
  <si>
    <t>6.4  Redevelopment of Sport Facilities</t>
  </si>
  <si>
    <t>6.5  Social (Rental Housing) - John Street</t>
  </si>
  <si>
    <t xml:space="preserve">Zanemvula Precinct </t>
  </si>
  <si>
    <t xml:space="preserve">7.1  Precinct Planning </t>
  </si>
  <si>
    <t>7.2  Chatty Link Road</t>
  </si>
  <si>
    <t>7.3  Bloemendal Arterial</t>
  </si>
  <si>
    <t>7.4  Development Implementation</t>
  </si>
  <si>
    <t>CATALYTIC PROGRAMME 8: JACHTVLAKTE PRECINCT</t>
  </si>
  <si>
    <t>Jachtvlakte Precinct</t>
  </si>
  <si>
    <t>8.1  Jachtvlakte (JVT) Ph 1 Infrastructure Installation</t>
  </si>
  <si>
    <t>8.2  JVT Ph 1 Integrated Residential Development</t>
  </si>
  <si>
    <t>8.3 Kwanobuhle Estate (KE) Ph 1 Township Establishment</t>
  </si>
  <si>
    <t xml:space="preserve">8.4  KE Ph 1 Infrastructure Installation </t>
  </si>
  <si>
    <t>8.5  KE Ph 1 Integrated Residential Development</t>
  </si>
  <si>
    <t>8.7  Chatty JVT Collector Sewer</t>
  </si>
  <si>
    <t>8.6  Logistics Park Phase 2 (Precinct B)</t>
  </si>
  <si>
    <t>8.8  Kelvin Jones WWTW Augmentation</t>
  </si>
  <si>
    <t>8.9  Chatty JVT Bulk Water</t>
  </si>
  <si>
    <t>8.10 JVT Ph 2 Township Establishment</t>
  </si>
  <si>
    <t>8.11 JVT Ph2 Infrastructure Development</t>
  </si>
  <si>
    <t>8.12  JVT Ph 2 Integrated Residential Development</t>
  </si>
  <si>
    <t>8.13  KE Ph 2 Infrastructure Installation</t>
  </si>
  <si>
    <t>Motherwell Precinct CLDP</t>
  </si>
  <si>
    <t>N2 Nodal Precint CLDP</t>
  </si>
  <si>
    <t>Zanemvula Precinct CLDP</t>
  </si>
  <si>
    <t>1.  Bloemendal Arterial
     (Catalytic Project 7.3)</t>
  </si>
  <si>
    <t>2.  Chatty Link Road
     (Catalytic Project 7.2)</t>
  </si>
  <si>
    <t>3.  Western Arterial
     (Catalytic Project 2.6)</t>
  </si>
  <si>
    <t>4.  Motherwell Rail Corridor
     (Catalytic Project 4.2)</t>
  </si>
  <si>
    <t>CRITICAL LINKAGE PROJECTS ASSOCIATED WITH URBAN NETWORK STRATEGY</t>
  </si>
  <si>
    <t>100%
Under Construction</t>
  </si>
  <si>
    <t>100%
Mall construction complete</t>
  </si>
  <si>
    <t>100%
Completed</t>
  </si>
  <si>
    <t xml:space="preserve">2.6 Western Arterial </t>
  </si>
  <si>
    <t>2.7  Lorraine/ Driftsands Collector Sewer</t>
  </si>
  <si>
    <t xml:space="preserve">To be determined </t>
  </si>
  <si>
    <t xml:space="preserve">100%
</t>
  </si>
  <si>
    <t>Jachtvlakte CLDP</t>
  </si>
  <si>
    <t>Uitenhage Central / Jachtvlakte Precincts</t>
  </si>
  <si>
    <t>5.  Standford Road Ext. 
     (Catalytic Project 6.5)</t>
  </si>
  <si>
    <t>100%
Under construction</t>
  </si>
  <si>
    <t>5.4  Standford Road Corridor (IPTS)</t>
  </si>
  <si>
    <t>1.4.2  W&amp;S Bulk Services</t>
  </si>
  <si>
    <t>TBD</t>
  </si>
  <si>
    <t>1.1.1. Vuyusili Mini Node: Fleming St/North Union St Upgrade</t>
  </si>
  <si>
    <t>1.1.2. Vuyusili Mini Square Upgrade; Baakens Connection (Pedestrian Bridge)</t>
  </si>
  <si>
    <t>5.2.4 Implementation</t>
  </si>
  <si>
    <t>3.2  Njoli Square Redevelopment / Implementation</t>
  </si>
  <si>
    <t>1.1.4. Port Elizabeth Library: Rehabilitation, Upgrade and Extension</t>
  </si>
  <si>
    <t>Uitenhage Central Precincts</t>
  </si>
  <si>
    <t>6.6  Uitenhage IPTS Infrastructure and Facilities</t>
  </si>
  <si>
    <t>6.7   Standford Road Extension</t>
  </si>
  <si>
    <t xml:space="preserve">1.1.5  Feathermark Centre: Upgrading and renovation </t>
  </si>
  <si>
    <t xml:space="preserve">1.1.6  Extension of Opera House </t>
  </si>
  <si>
    <r>
      <t xml:space="preserve">1.1  </t>
    </r>
    <r>
      <rPr>
        <b/>
        <u/>
        <sz val="10"/>
        <rFont val="Arial"/>
        <family val="2"/>
      </rPr>
      <t>Focus Area 1</t>
    </r>
    <r>
      <rPr>
        <b/>
        <sz val="10"/>
        <rFont val="Arial"/>
        <family val="2"/>
      </rPr>
      <t>: Heart of the Bay</t>
    </r>
  </si>
  <si>
    <r>
      <t xml:space="preserve">1.2  </t>
    </r>
    <r>
      <rPr>
        <b/>
        <u/>
        <sz val="10"/>
        <rFont val="Arial"/>
        <family val="2"/>
      </rPr>
      <t>Focus Area 2</t>
    </r>
    <r>
      <rPr>
        <b/>
        <sz val="10"/>
        <rFont val="Arial"/>
        <family val="2"/>
      </rPr>
      <t>: Baakens River Valley</t>
    </r>
  </si>
  <si>
    <r>
      <t xml:space="preserve">1.3  </t>
    </r>
    <r>
      <rPr>
        <b/>
        <u/>
        <sz val="10"/>
        <rFont val="Arial"/>
        <family val="2"/>
      </rPr>
      <t>Focus Area 3</t>
    </r>
    <r>
      <rPr>
        <b/>
        <sz val="10"/>
        <rFont val="Arial"/>
        <family val="2"/>
      </rPr>
      <t xml:space="preserve">: St Georges Park </t>
    </r>
  </si>
  <si>
    <r>
      <t xml:space="preserve">1.4  </t>
    </r>
    <r>
      <rPr>
        <b/>
        <u/>
        <sz val="10"/>
        <rFont val="Arial"/>
        <family val="2"/>
      </rPr>
      <t>Focus Area 4</t>
    </r>
    <r>
      <rPr>
        <b/>
        <sz val="10"/>
        <rFont val="Arial"/>
        <family val="2"/>
      </rPr>
      <t>: The Port</t>
    </r>
  </si>
  <si>
    <t>ESTIMATED TOTAL VALUE ECONOMIC GAME CHANGER PRORAMMES</t>
  </si>
  <si>
    <t>4.7  Amanzi Reservoir and Pipeline</t>
  </si>
  <si>
    <t>4.6  Multiple Sport Field Upgrading</t>
  </si>
  <si>
    <t>4.8  Motherwell North Collector Sewer</t>
  </si>
  <si>
    <t xml:space="preserve">ESTIMATED TOTAL VALUE FOR CATALYTIC PROGRAMME </t>
  </si>
  <si>
    <t>EST. TOTAL VALUE URBAN DEVELOPMENT  &amp; TOWNSHIP UPGRADING PRORAMMES</t>
  </si>
  <si>
    <t xml:space="preserve">ESTIMATED TOTAL VALUE FOR CRITICAL LINKAGES </t>
  </si>
  <si>
    <t>ESTIMATED TOTAL VALUE CATALYTIC PRORAMMES</t>
  </si>
  <si>
    <t>Integration Zone 3</t>
  </si>
  <si>
    <t>Urban Hub: Integration Zone 3</t>
  </si>
  <si>
    <t>Urban Hub: Integration Zone 4</t>
  </si>
  <si>
    <t>Urban Hub: Integration Zone 5</t>
  </si>
  <si>
    <t>8.14  KE Ph 2 Integrated Residential Development</t>
  </si>
  <si>
    <t>1.4.1  Manganese Terminal (PE Manganese Terminal Relocation)</t>
  </si>
  <si>
    <t>1.4.4  Tank Farm Relocation and Decommisioning of Tank Farm (Transnet)</t>
  </si>
  <si>
    <t xml:space="preserve">1.4.6 PECT Berth Deepening (Transnet) </t>
  </si>
  <si>
    <t>1.4.5  Automotive Terminal Port of PE (Transnet)</t>
  </si>
  <si>
    <t xml:space="preserve">1.4.3  Port of PE Waterfront (Transnet) </t>
  </si>
  <si>
    <t xml:space="preserve">3.2.1  Daku Road Upgrade </t>
  </si>
  <si>
    <t>3.2.2  UNCEDO Long Distance Terminal</t>
  </si>
  <si>
    <t>3.2.3  Informal Trading Facilities</t>
  </si>
  <si>
    <t>3.2.4   Commuter Taxi Rank Upgrade</t>
  </si>
  <si>
    <t>3.2.5   Livestock Market</t>
  </si>
  <si>
    <t xml:space="preserve">3.2.6   Events Space </t>
  </si>
  <si>
    <t xml:space="preserve">3.2.7   Urban Landscaping </t>
  </si>
  <si>
    <t xml:space="preserve">3.2.8   Private Sector Investment </t>
  </si>
  <si>
    <t>3.3  New Brighton Precinct Planning</t>
  </si>
  <si>
    <t>3.4 New Brighton Cultural Precint</t>
  </si>
  <si>
    <t>3.5  Mende Bottle Store Renovation</t>
  </si>
  <si>
    <t>3.6  Singhaphi Street Upgrade</t>
  </si>
  <si>
    <t xml:space="preserve">3.7  Red Location Housing Development </t>
  </si>
  <si>
    <t>3.7.1 Infill Residential Development</t>
  </si>
  <si>
    <t>3.7.2 Single Mens Hostel</t>
  </si>
  <si>
    <t>3.8  Commercial Road Upgrade</t>
  </si>
  <si>
    <t xml:space="preserve">3.9 Road Infrastructure </t>
  </si>
  <si>
    <t>3.10  Waste Beneficiation Park</t>
  </si>
  <si>
    <t>ANNEXURE I: DRAFT 2020 CATALYTIC URBAN DEVELOPMENT PROGRAMMES</t>
  </si>
  <si>
    <t xml:space="preserve">Project 7.4.1:  Community Health Care Centre </t>
  </si>
  <si>
    <t xml:space="preserve">Project 7.4.2:  Police Station  </t>
  </si>
  <si>
    <t xml:space="preserve">Project 7.4.3:  Community Hall </t>
  </si>
  <si>
    <t xml:space="preserve">Project 7.4.3:  Education Facilities </t>
  </si>
  <si>
    <t>7.4.3.1 Secondary School</t>
  </si>
  <si>
    <t>7.4.3.2 Primary School</t>
  </si>
  <si>
    <t>7.4.3.3 Creche/ECD (big)</t>
  </si>
  <si>
    <t>Project 7.4.4: Trading Facilities</t>
  </si>
  <si>
    <t>Project 7.4.5:  Residential Development (Phase 1) (Integrated Mixed Residential)</t>
  </si>
  <si>
    <t xml:space="preserve">Project 7.4.6:  Community Health Care Centre </t>
  </si>
  <si>
    <t xml:space="preserve">Project 7.4.7:  Taxi Rank  </t>
  </si>
  <si>
    <t xml:space="preserve">Project 7.4.8:  Community Library </t>
  </si>
  <si>
    <t xml:space="preserve">Project 7.4.9:  Education Facilities </t>
  </si>
  <si>
    <t>Project 7.4.9.1 Primary school</t>
  </si>
  <si>
    <t>Project 7.4.9.2  Two Creche/ECD (small)</t>
  </si>
  <si>
    <t xml:space="preserve">Project 7.4.10:  Residential Development (Phase 2)
</t>
  </si>
  <si>
    <t xml:space="preserve">Project 7.4.11:  Community Health Clinic </t>
  </si>
  <si>
    <t>Project 7.4.12:  Community Hall</t>
  </si>
  <si>
    <t xml:space="preserve">Project 7.4.13:  Education Facilities </t>
  </si>
  <si>
    <t>7.4.13.1 Secondary School</t>
  </si>
  <si>
    <t>Project 7.4.14:  Residential Development (Phase 3 )</t>
  </si>
  <si>
    <t xml:space="preserve">Project 7.5: Recreational Facilities </t>
  </si>
  <si>
    <t>Project 7.5.1: Open Space Development</t>
  </si>
  <si>
    <t>7.5.2 Zanemvula Sport Fields</t>
  </si>
  <si>
    <r>
      <t>3.11  PEPCO 3 and COSAS 2 Living Memorial Zwide (SRAC)[</t>
    </r>
    <r>
      <rPr>
        <b/>
        <sz val="11"/>
        <color rgb="FF000000"/>
        <rFont val="Arial"/>
        <family val="2"/>
      </rPr>
      <t>NEW</t>
    </r>
    <r>
      <rPr>
        <sz val="11"/>
        <color rgb="FF000000"/>
        <rFont val="Arial"/>
        <family val="2"/>
      </rPr>
      <t>]</t>
    </r>
  </si>
  <si>
    <r>
      <t xml:space="preserve">5.5  Northern Areas Living Memorial (SRAC) </t>
    </r>
    <r>
      <rPr>
        <b/>
        <sz val="11"/>
        <rFont val="Arial"/>
        <family val="2"/>
      </rPr>
      <t>[NEW</t>
    </r>
    <r>
      <rPr>
        <sz val="11"/>
        <rFont val="Arial"/>
        <family val="2"/>
      </rPr>
      <t>]</t>
    </r>
  </si>
  <si>
    <t>1.1.7 Govan Mbeki Avenue Precinct Planning</t>
  </si>
  <si>
    <t>1.1.8 Govan Mbeki Precinct Redevelopment</t>
  </si>
  <si>
    <t>1.1.9.  Donkin Edge (Mermaids Precinct) Redevelopment</t>
  </si>
  <si>
    <t>Integration Zone 4</t>
  </si>
  <si>
    <r>
      <t xml:space="preserve">1.5 </t>
    </r>
    <r>
      <rPr>
        <b/>
        <u/>
        <sz val="11"/>
        <rFont val="Arial"/>
        <family val="2"/>
      </rPr>
      <t>Focus Area 5</t>
    </r>
    <r>
      <rPr>
        <b/>
        <sz val="11"/>
        <rFont val="Arial"/>
        <family val="2"/>
      </rPr>
      <t>: Mount Croix</t>
    </r>
  </si>
  <si>
    <t>1.5.1 Mount Croix Social Housing Project</t>
  </si>
  <si>
    <r>
      <t xml:space="preserve">1.6  </t>
    </r>
    <r>
      <rPr>
        <b/>
        <u/>
        <sz val="11"/>
        <rFont val="Arial"/>
        <family val="2"/>
      </rPr>
      <t>Focus Area 6</t>
    </r>
    <r>
      <rPr>
        <b/>
        <sz val="11"/>
        <rFont val="Arial"/>
        <family val="2"/>
      </rPr>
      <t>: Bayworld/ Happy Valley/ Telkom Park Precinct</t>
    </r>
  </si>
  <si>
    <t>1.6.1  Bayworld</t>
  </si>
  <si>
    <t>1.6.2  Happy Valley</t>
  </si>
  <si>
    <t>1.6.3 Telkom Park</t>
  </si>
  <si>
    <t>Integration Zone 5</t>
  </si>
  <si>
    <t>Integration Zone 6</t>
  </si>
  <si>
    <t>Integration Zone 7</t>
  </si>
  <si>
    <t>CATALYTIC PROGRAMME 1: PORT /  BAAKENS PRECINCT (PE INNER CITY)</t>
  </si>
  <si>
    <t>Port Baakens/ PE Inner City Precinct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</si>
</sst>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&quot;R&quot;\ * #,##0_ ;_ &quot;R&quot;\ * \-#,##0_ ;_ &quot;R&quot;\ * &quot;-&quot;??_ ;_ @_ "/>
    <numFmt numFmtId="167" formatCode="_ &quot;R&quot;\ * #,##0.0_ ;_ &quot;R&quot;\ * \-#,##0.0_ ;_ &quot;R&quot;\ * &quot;-&quot;?_ ;_ @_ "/>
    <numFmt numFmtId="168" formatCode="_ &quot;R&quot;\ * #,##0.0_ ;_ &quot;R&quot;\ * \-#,##0.0_ ;_ &quot;R&quot;\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i/>
      <sz val="10"/>
      <color theme="1"/>
      <name val="Arial"/>
      <family val="2"/>
    </font>
    <font>
      <b/>
      <u/>
      <sz val="10"/>
      <name val="Arial"/>
      <family val="2"/>
    </font>
    <font>
      <b/>
      <i/>
      <sz val="11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name val="Arial"/>
      <family val="2"/>
    </font>
    <font>
      <i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6" fontId="3" fillId="6" borderId="1" xfId="1" applyNumberFormat="1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vertical="top"/>
    </xf>
    <xf numFmtId="9" fontId="3" fillId="6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9" fontId="3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/>
    </xf>
    <xf numFmtId="9" fontId="3" fillId="0" borderId="1" xfId="2" applyFont="1" applyBorder="1" applyAlignment="1">
      <alignment vertical="top"/>
    </xf>
    <xf numFmtId="0" fontId="3" fillId="6" borderId="6" xfId="0" applyFont="1" applyFill="1" applyBorder="1" applyAlignment="1">
      <alignment vertical="top" wrapText="1"/>
    </xf>
    <xf numFmtId="0" fontId="3" fillId="6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166" fontId="3" fillId="0" borderId="1" xfId="1" applyNumberFormat="1" applyFont="1" applyBorder="1" applyAlignment="1">
      <alignment vertical="top"/>
    </xf>
    <xf numFmtId="166" fontId="3" fillId="0" borderId="1" xfId="1" applyNumberFormat="1" applyFont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4" fillId="8" borderId="3" xfId="0" applyFont="1" applyFill="1" applyBorder="1" applyAlignment="1">
      <alignment horizontal="left" vertical="top"/>
    </xf>
    <xf numFmtId="0" fontId="4" fillId="8" borderId="4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/>
    </xf>
    <xf numFmtId="0" fontId="10" fillId="0" borderId="1" xfId="0" applyFont="1" applyBorder="1" applyAlignment="1">
      <alignment vertical="top" wrapText="1"/>
    </xf>
    <xf numFmtId="166" fontId="7" fillId="3" borderId="1" xfId="1" applyNumberFormat="1" applyFont="1" applyFill="1" applyBorder="1" applyAlignment="1">
      <alignment horizontal="center" vertical="center"/>
    </xf>
    <xf numFmtId="166" fontId="3" fillId="6" borderId="1" xfId="1" applyNumberFormat="1" applyFont="1" applyFill="1" applyBorder="1" applyAlignment="1">
      <alignment horizontal="center" vertical="top"/>
    </xf>
    <xf numFmtId="166" fontId="3" fillId="6" borderId="6" xfId="1" applyNumberFormat="1" applyFont="1" applyFill="1" applyBorder="1" applyAlignment="1">
      <alignment horizontal="center" vertical="top"/>
    </xf>
    <xf numFmtId="166" fontId="3" fillId="0" borderId="6" xfId="1" applyNumberFormat="1" applyFont="1" applyBorder="1" applyAlignment="1">
      <alignment vertical="top"/>
    </xf>
    <xf numFmtId="166" fontId="8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66" fontId="3" fillId="0" borderId="1" xfId="1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right" vertical="top" wrapText="1"/>
    </xf>
    <xf numFmtId="9" fontId="3" fillId="0" borderId="1" xfId="2" applyFont="1" applyBorder="1" applyAlignment="1">
      <alignment horizontal="right" vertical="top" wrapText="1"/>
    </xf>
    <xf numFmtId="166" fontId="7" fillId="3" borderId="1" xfId="1" applyNumberFormat="1" applyFont="1" applyFill="1" applyBorder="1" applyAlignment="1">
      <alignment horizontal="center" vertical="center" wrapText="1"/>
    </xf>
    <xf numFmtId="166" fontId="4" fillId="8" borderId="3" xfId="1" applyNumberFormat="1" applyFont="1" applyFill="1" applyBorder="1" applyAlignment="1">
      <alignment horizontal="left" vertical="top"/>
    </xf>
    <xf numFmtId="166" fontId="3" fillId="0" borderId="1" xfId="1" applyNumberFormat="1" applyFont="1" applyFill="1" applyBorder="1" applyAlignment="1">
      <alignment vertical="top"/>
    </xf>
    <xf numFmtId="0" fontId="14" fillId="6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166" fontId="14" fillId="6" borderId="1" xfId="1" applyNumberFormat="1" applyFont="1" applyFill="1" applyBorder="1" applyAlignment="1">
      <alignment vertical="top"/>
    </xf>
    <xf numFmtId="0" fontId="14" fillId="6" borderId="1" xfId="0" applyFont="1" applyFill="1" applyBorder="1" applyAlignment="1">
      <alignment vertical="top"/>
    </xf>
    <xf numFmtId="9" fontId="14" fillId="6" borderId="1" xfId="0" applyNumberFormat="1" applyFont="1" applyFill="1" applyBorder="1" applyAlignment="1">
      <alignment vertical="top"/>
    </xf>
    <xf numFmtId="166" fontId="14" fillId="0" borderId="1" xfId="1" applyNumberFormat="1" applyFont="1" applyBorder="1" applyAlignment="1">
      <alignment vertical="top"/>
    </xf>
    <xf numFmtId="0" fontId="14" fillId="0" borderId="1" xfId="0" applyFont="1" applyBorder="1" applyAlignment="1">
      <alignment vertical="top"/>
    </xf>
    <xf numFmtId="9" fontId="14" fillId="0" borderId="1" xfId="2" applyFont="1" applyBorder="1" applyAlignment="1">
      <alignment vertical="top"/>
    </xf>
    <xf numFmtId="9" fontId="14" fillId="0" borderId="1" xfId="0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166" fontId="14" fillId="0" borderId="1" xfId="1" applyNumberFormat="1" applyFont="1" applyFill="1" applyBorder="1" applyAlignment="1">
      <alignment vertical="top"/>
    </xf>
    <xf numFmtId="166" fontId="14" fillId="0" borderId="0" xfId="1" applyNumberFormat="1" applyFont="1" applyFill="1" applyAlignment="1">
      <alignment vertical="top"/>
    </xf>
    <xf numFmtId="0" fontId="14" fillId="6" borderId="1" xfId="0" applyFont="1" applyFill="1" applyBorder="1" applyAlignment="1">
      <alignment horizontal="left" vertical="top" wrapText="1"/>
    </xf>
    <xf numFmtId="166" fontId="14" fillId="6" borderId="1" xfId="1" applyNumberFormat="1" applyFont="1" applyFill="1" applyBorder="1" applyAlignment="1">
      <alignment horizontal="center" vertical="top"/>
    </xf>
    <xf numFmtId="0" fontId="14" fillId="6" borderId="1" xfId="0" applyFont="1" applyFill="1" applyBorder="1" applyAlignment="1">
      <alignment horizontal="center" vertical="top"/>
    </xf>
    <xf numFmtId="9" fontId="14" fillId="0" borderId="1" xfId="0" applyNumberFormat="1" applyFont="1" applyBorder="1" applyAlignment="1">
      <alignment horizontal="right" vertical="top" wrapText="1"/>
    </xf>
    <xf numFmtId="166" fontId="14" fillId="0" borderId="1" xfId="1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6" borderId="1" xfId="0" applyFont="1" applyFill="1" applyBorder="1" applyAlignment="1">
      <alignment horizontal="left" vertical="top"/>
    </xf>
    <xf numFmtId="166" fontId="3" fillId="0" borderId="1" xfId="1" applyNumberFormat="1" applyFont="1" applyBorder="1" applyAlignment="1">
      <alignment horizontal="right" vertical="top"/>
    </xf>
    <xf numFmtId="166" fontId="14" fillId="0" borderId="1" xfId="1" applyNumberFormat="1" applyFont="1" applyFill="1" applyBorder="1" applyAlignment="1">
      <alignment horizontal="left" vertical="top" wrapText="1"/>
    </xf>
    <xf numFmtId="0" fontId="14" fillId="6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vertical="top" wrapText="1"/>
    </xf>
    <xf numFmtId="164" fontId="14" fillId="6" borderId="1" xfId="1" applyNumberFormat="1" applyFont="1" applyFill="1" applyBorder="1" applyAlignment="1">
      <alignment horizontal="center" vertical="top"/>
    </xf>
    <xf numFmtId="166" fontId="14" fillId="6" borderId="1" xfId="0" applyNumberFormat="1" applyFont="1" applyFill="1" applyBorder="1" applyAlignment="1">
      <alignment vertical="top"/>
    </xf>
    <xf numFmtId="166" fontId="14" fillId="6" borderId="5" xfId="1" applyNumberFormat="1" applyFont="1" applyFill="1" applyBorder="1" applyAlignment="1">
      <alignment vertical="top"/>
    </xf>
    <xf numFmtId="0" fontId="14" fillId="0" borderId="1" xfId="0" applyFont="1" applyBorder="1" applyAlignment="1">
      <alignment horizontal="left" vertical="top" wrapText="1"/>
    </xf>
    <xf numFmtId="166" fontId="14" fillId="6" borderId="1" xfId="1" applyNumberFormat="1" applyFont="1" applyFill="1" applyBorder="1" applyAlignment="1">
      <alignment vertical="top" wrapText="1"/>
    </xf>
    <xf numFmtId="166" fontId="14" fillId="6" borderId="1" xfId="1" applyNumberFormat="1" applyFont="1" applyFill="1" applyBorder="1" applyAlignment="1">
      <alignment horizontal="right" vertical="top"/>
    </xf>
    <xf numFmtId="166" fontId="16" fillId="6" borderId="1" xfId="1" applyNumberFormat="1" applyFont="1" applyFill="1" applyBorder="1" applyAlignment="1">
      <alignment vertical="top"/>
    </xf>
    <xf numFmtId="166" fontId="16" fillId="0" borderId="1" xfId="1" applyNumberFormat="1" applyFont="1" applyFill="1" applyBorder="1" applyAlignment="1">
      <alignment vertical="top"/>
    </xf>
    <xf numFmtId="9" fontId="3" fillId="6" borderId="1" xfId="2" applyFont="1" applyFill="1" applyBorder="1" applyAlignment="1">
      <alignment vertical="top"/>
    </xf>
    <xf numFmtId="9" fontId="3" fillId="6" borderId="1" xfId="2" applyFont="1" applyFill="1" applyBorder="1" applyAlignment="1">
      <alignment vertical="top" wrapText="1"/>
    </xf>
    <xf numFmtId="166" fontId="14" fillId="0" borderId="5" xfId="1" applyNumberFormat="1" applyFont="1" applyFill="1" applyBorder="1" applyAlignment="1">
      <alignment vertical="top"/>
    </xf>
    <xf numFmtId="166" fontId="3" fillId="6" borderId="1" xfId="1" applyNumberFormat="1" applyFont="1" applyFill="1" applyBorder="1" applyAlignment="1">
      <alignment horizontal="right" vertical="top"/>
    </xf>
    <xf numFmtId="166" fontId="17" fillId="0" borderId="1" xfId="1" applyNumberFormat="1" applyFont="1" applyFill="1" applyBorder="1" applyAlignment="1">
      <alignment horizontal="left" vertical="top" wrapText="1"/>
    </xf>
    <xf numFmtId="166" fontId="14" fillId="0" borderId="1" xfId="1" applyNumberFormat="1" applyFont="1" applyBorder="1" applyAlignment="1">
      <alignment horizontal="right" vertical="top"/>
    </xf>
    <xf numFmtId="9" fontId="3" fillId="6" borderId="1" xfId="0" applyNumberFormat="1" applyFont="1" applyFill="1" applyBorder="1" applyAlignment="1">
      <alignment vertical="top" wrapText="1"/>
    </xf>
    <xf numFmtId="167" fontId="14" fillId="6" borderId="1" xfId="0" applyNumberFormat="1" applyFont="1" applyFill="1" applyBorder="1" applyAlignment="1">
      <alignment vertical="top"/>
    </xf>
    <xf numFmtId="166" fontId="16" fillId="6" borderId="1" xfId="1" applyNumberFormat="1" applyFont="1" applyFill="1" applyBorder="1" applyAlignment="1">
      <alignment horizontal="right" vertical="top"/>
    </xf>
    <xf numFmtId="166" fontId="18" fillId="6" borderId="1" xfId="1" applyNumberFormat="1" applyFont="1" applyFill="1" applyBorder="1" applyAlignment="1">
      <alignment vertical="top"/>
    </xf>
    <xf numFmtId="0" fontId="15" fillId="0" borderId="4" xfId="0" applyFont="1" applyFill="1" applyBorder="1" applyAlignment="1">
      <alignment horizontal="justify" vertical="top" wrapText="1"/>
    </xf>
    <xf numFmtId="166" fontId="15" fillId="6" borderId="1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justify" vertical="top" wrapText="1"/>
    </xf>
    <xf numFmtId="9" fontId="7" fillId="6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166" fontId="15" fillId="6" borderId="1" xfId="1" applyNumberFormat="1" applyFont="1" applyFill="1" applyBorder="1" applyAlignment="1">
      <alignment horizontal="right" vertical="top"/>
    </xf>
    <xf numFmtId="166" fontId="7" fillId="6" borderId="1" xfId="1" applyNumberFormat="1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166" fontId="7" fillId="0" borderId="1" xfId="1" applyNumberFormat="1" applyFont="1" applyBorder="1" applyAlignment="1">
      <alignment vertical="top"/>
    </xf>
    <xf numFmtId="166" fontId="15" fillId="6" borderId="1" xfId="1" applyNumberFormat="1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vertical="top"/>
    </xf>
    <xf numFmtId="0" fontId="7" fillId="9" borderId="1" xfId="0" applyFont="1" applyFill="1" applyBorder="1" applyAlignment="1">
      <alignment horizontal="right" vertical="top"/>
    </xf>
    <xf numFmtId="166" fontId="7" fillId="9" borderId="1" xfId="1" applyNumberFormat="1" applyFont="1" applyFill="1" applyBorder="1" applyAlignment="1">
      <alignment vertical="top"/>
    </xf>
    <xf numFmtId="9" fontId="7" fillId="9" borderId="1" xfId="1" applyNumberFormat="1" applyFont="1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horizontal="left" vertical="top"/>
    </xf>
    <xf numFmtId="0" fontId="3" fillId="6" borderId="3" xfId="0" applyFont="1" applyFill="1" applyBorder="1" applyAlignment="1">
      <alignment vertical="top"/>
    </xf>
    <xf numFmtId="0" fontId="7" fillId="6" borderId="3" xfId="0" applyFont="1" applyFill="1" applyBorder="1" applyAlignment="1">
      <alignment horizontal="right" vertical="top"/>
    </xf>
    <xf numFmtId="166" fontId="7" fillId="6" borderId="3" xfId="1" applyNumberFormat="1" applyFont="1" applyFill="1" applyBorder="1" applyAlignment="1">
      <alignment vertical="top"/>
    </xf>
    <xf numFmtId="9" fontId="3" fillId="6" borderId="3" xfId="0" applyNumberFormat="1" applyFont="1" applyFill="1" applyBorder="1" applyAlignment="1">
      <alignment vertical="top"/>
    </xf>
    <xf numFmtId="9" fontId="7" fillId="9" borderId="1" xfId="0" applyNumberFormat="1" applyFont="1" applyFill="1" applyBorder="1" applyAlignment="1">
      <alignment vertical="top"/>
    </xf>
    <xf numFmtId="166" fontId="3" fillId="6" borderId="3" xfId="1" applyNumberFormat="1" applyFont="1" applyFill="1" applyBorder="1" applyAlignment="1">
      <alignment vertical="top"/>
    </xf>
    <xf numFmtId="166" fontId="3" fillId="0" borderId="1" xfId="0" applyNumberFormat="1" applyFont="1" applyBorder="1" applyAlignment="1">
      <alignment vertical="top"/>
    </xf>
    <xf numFmtId="166" fontId="3" fillId="6" borderId="1" xfId="0" applyNumberFormat="1" applyFont="1" applyFill="1" applyBorder="1" applyAlignment="1">
      <alignment vertical="top"/>
    </xf>
    <xf numFmtId="9" fontId="16" fillId="0" borderId="1" xfId="2" applyFont="1" applyBorder="1" applyAlignment="1">
      <alignment vertical="top"/>
    </xf>
    <xf numFmtId="9" fontId="16" fillId="0" borderId="1" xfId="0" applyNumberFormat="1" applyFont="1" applyBorder="1" applyAlignment="1">
      <alignment vertical="top"/>
    </xf>
    <xf numFmtId="166" fontId="18" fillId="0" borderId="1" xfId="1" applyNumberFormat="1" applyFont="1" applyBorder="1" applyAlignment="1">
      <alignment vertical="top"/>
    </xf>
    <xf numFmtId="166" fontId="20" fillId="0" borderId="1" xfId="1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vertical="top"/>
    </xf>
    <xf numFmtId="166" fontId="18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top"/>
    </xf>
    <xf numFmtId="9" fontId="3" fillId="6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left" vertical="top" wrapText="1"/>
    </xf>
    <xf numFmtId="166" fontId="3" fillId="0" borderId="0" xfId="1" applyNumberFormat="1" applyFont="1" applyFill="1" applyAlignment="1">
      <alignment vertical="top"/>
    </xf>
    <xf numFmtId="166" fontId="3" fillId="0" borderId="1" xfId="1" applyNumberFormat="1" applyFont="1" applyFill="1" applyBorder="1" applyAlignment="1">
      <alignment horizontal="center" vertical="top"/>
    </xf>
    <xf numFmtId="168" fontId="3" fillId="0" borderId="0" xfId="0" applyNumberFormat="1" applyFont="1" applyAlignment="1">
      <alignment vertical="top"/>
    </xf>
    <xf numFmtId="168" fontId="7" fillId="3" borderId="1" xfId="0" applyNumberFormat="1" applyFont="1" applyFill="1" applyBorder="1" applyAlignment="1">
      <alignment horizontal="center" vertical="center" wrapText="1"/>
    </xf>
    <xf numFmtId="168" fontId="15" fillId="6" borderId="1" xfId="1" applyNumberFormat="1" applyFont="1" applyFill="1" applyBorder="1" applyAlignment="1">
      <alignment vertical="top"/>
    </xf>
    <xf numFmtId="168" fontId="3" fillId="6" borderId="1" xfId="0" applyNumberFormat="1" applyFont="1" applyFill="1" applyBorder="1" applyAlignment="1">
      <alignment vertical="top"/>
    </xf>
    <xf numFmtId="168" fontId="7" fillId="6" borderId="1" xfId="0" applyNumberFormat="1" applyFont="1" applyFill="1" applyBorder="1" applyAlignment="1">
      <alignment vertical="top"/>
    </xf>
    <xf numFmtId="168" fontId="15" fillId="6" borderId="1" xfId="1" applyNumberFormat="1" applyFont="1" applyFill="1" applyBorder="1" applyAlignment="1">
      <alignment horizontal="right" vertical="top"/>
    </xf>
    <xf numFmtId="168" fontId="7" fillId="9" borderId="1" xfId="1" applyNumberFormat="1" applyFont="1" applyFill="1" applyBorder="1" applyAlignment="1">
      <alignment vertical="top"/>
    </xf>
    <xf numFmtId="168" fontId="3" fillId="0" borderId="3" xfId="0" applyNumberFormat="1" applyFont="1" applyBorder="1" applyAlignment="1">
      <alignment vertical="top"/>
    </xf>
    <xf numFmtId="168" fontId="14" fillId="6" borderId="1" xfId="0" applyNumberFormat="1" applyFont="1" applyFill="1" applyBorder="1" applyAlignment="1">
      <alignment vertical="top"/>
    </xf>
    <xf numFmtId="168" fontId="14" fillId="0" borderId="1" xfId="1" applyNumberFormat="1" applyFont="1" applyFill="1" applyBorder="1" applyAlignment="1">
      <alignment vertical="top"/>
    </xf>
    <xf numFmtId="168" fontId="7" fillId="6" borderId="3" xfId="1" applyNumberFormat="1" applyFont="1" applyFill="1" applyBorder="1" applyAlignment="1">
      <alignment vertical="top"/>
    </xf>
    <xf numFmtId="168" fontId="14" fillId="0" borderId="1" xfId="0" applyNumberFormat="1" applyFont="1" applyFill="1" applyBorder="1" applyAlignment="1">
      <alignment vertical="top"/>
    </xf>
    <xf numFmtId="168" fontId="3" fillId="6" borderId="3" xfId="0" applyNumberFormat="1" applyFont="1" applyFill="1" applyBorder="1" applyAlignment="1">
      <alignment vertical="top"/>
    </xf>
    <xf numFmtId="168" fontId="3" fillId="6" borderId="1" xfId="0" applyNumberFormat="1" applyFont="1" applyFill="1" applyBorder="1" applyAlignment="1">
      <alignment horizontal="center" vertical="top"/>
    </xf>
    <xf numFmtId="168" fontId="3" fillId="6" borderId="6" xfId="0" applyNumberFormat="1" applyFont="1" applyFill="1" applyBorder="1" applyAlignment="1">
      <alignment horizontal="center" vertical="top"/>
    </xf>
    <xf numFmtId="168" fontId="3" fillId="0" borderId="1" xfId="0" applyNumberFormat="1" applyFont="1" applyBorder="1" applyAlignment="1">
      <alignment vertical="top"/>
    </xf>
    <xf numFmtId="168" fontId="18" fillId="0" borderId="1" xfId="0" applyNumberFormat="1" applyFont="1" applyBorder="1" applyAlignment="1">
      <alignment vertical="top"/>
    </xf>
    <xf numFmtId="168" fontId="3" fillId="0" borderId="6" xfId="0" applyNumberFormat="1" applyFont="1" applyBorder="1" applyAlignment="1">
      <alignment vertical="top"/>
    </xf>
    <xf numFmtId="168" fontId="4" fillId="8" borderId="3" xfId="0" applyNumberFormat="1" applyFont="1" applyFill="1" applyBorder="1" applyAlignment="1">
      <alignment horizontal="left" vertical="top"/>
    </xf>
    <xf numFmtId="164" fontId="3" fillId="6" borderId="1" xfId="1" applyNumberFormat="1" applyFont="1" applyFill="1" applyBorder="1" applyAlignment="1">
      <alignment vertical="top"/>
    </xf>
    <xf numFmtId="166" fontId="3" fillId="0" borderId="0" xfId="0" applyNumberFormat="1" applyFont="1" applyAlignment="1">
      <alignment vertical="top"/>
    </xf>
    <xf numFmtId="166" fontId="7" fillId="3" borderId="1" xfId="0" applyNumberFormat="1" applyFont="1" applyFill="1" applyBorder="1" applyAlignment="1">
      <alignment horizontal="center" vertical="center"/>
    </xf>
    <xf numFmtId="166" fontId="7" fillId="6" borderId="1" xfId="0" applyNumberFormat="1" applyFont="1" applyFill="1" applyBorder="1" applyAlignment="1">
      <alignment vertical="top"/>
    </xf>
    <xf numFmtId="166" fontId="3" fillId="0" borderId="3" xfId="0" applyNumberFormat="1" applyFont="1" applyBorder="1" applyAlignment="1">
      <alignment vertical="top"/>
    </xf>
    <xf numFmtId="166" fontId="14" fillId="6" borderId="1" xfId="0" applyNumberFormat="1" applyFont="1" applyFill="1" applyBorder="1" applyAlignment="1">
      <alignment horizontal="center" vertical="top"/>
    </xf>
    <xf numFmtId="166" fontId="3" fillId="6" borderId="1" xfId="0" applyNumberFormat="1" applyFont="1" applyFill="1" applyBorder="1" applyAlignment="1">
      <alignment horizontal="center" vertical="top"/>
    </xf>
    <xf numFmtId="166" fontId="14" fillId="0" borderId="1" xfId="0" applyNumberFormat="1" applyFont="1" applyFill="1" applyBorder="1" applyAlignment="1">
      <alignment horizontal="center" vertical="top"/>
    </xf>
    <xf numFmtId="166" fontId="3" fillId="6" borderId="3" xfId="0" applyNumberFormat="1" applyFont="1" applyFill="1" applyBorder="1" applyAlignment="1">
      <alignment vertical="top"/>
    </xf>
    <xf numFmtId="166" fontId="3" fillId="6" borderId="6" xfId="0" applyNumberFormat="1" applyFont="1" applyFill="1" applyBorder="1" applyAlignment="1">
      <alignment horizontal="center" vertical="top"/>
    </xf>
    <xf numFmtId="166" fontId="3" fillId="0" borderId="6" xfId="0" applyNumberFormat="1" applyFont="1" applyBorder="1" applyAlignment="1">
      <alignment vertical="top"/>
    </xf>
    <xf numFmtId="166" fontId="4" fillId="8" borderId="3" xfId="0" applyNumberFormat="1" applyFont="1" applyFill="1" applyBorder="1" applyAlignment="1">
      <alignment horizontal="left" vertical="top"/>
    </xf>
    <xf numFmtId="9" fontId="3" fillId="0" borderId="1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vertical="top"/>
    </xf>
    <xf numFmtId="0" fontId="7" fillId="0" borderId="3" xfId="0" applyFont="1" applyFill="1" applyBorder="1" applyAlignment="1">
      <alignment horizontal="right" vertical="top"/>
    </xf>
    <xf numFmtId="166" fontId="7" fillId="0" borderId="3" xfId="1" applyNumberFormat="1" applyFont="1" applyFill="1" applyBorder="1" applyAlignment="1">
      <alignment vertical="top"/>
    </xf>
    <xf numFmtId="9" fontId="7" fillId="0" borderId="3" xfId="0" applyNumberFormat="1" applyFont="1" applyFill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6" borderId="1" xfId="0" applyFont="1" applyFill="1" applyBorder="1" applyAlignment="1">
      <alignment vertical="top"/>
    </xf>
    <xf numFmtId="166" fontId="16" fillId="6" borderId="1" xfId="0" applyNumberFormat="1" applyFont="1" applyFill="1" applyBorder="1" applyAlignment="1">
      <alignment vertical="top"/>
    </xf>
    <xf numFmtId="168" fontId="16" fillId="6" borderId="1" xfId="0" applyNumberFormat="1" applyFont="1" applyFill="1" applyBorder="1" applyAlignment="1">
      <alignment vertical="top"/>
    </xf>
    <xf numFmtId="166" fontId="16" fillId="0" borderId="1" xfId="1" applyNumberFormat="1" applyFont="1" applyBorder="1" applyAlignment="1">
      <alignment vertical="top"/>
    </xf>
    <xf numFmtId="0" fontId="18" fillId="6" borderId="1" xfId="0" applyFont="1" applyFill="1" applyBorder="1" applyAlignment="1">
      <alignment vertical="top" wrapText="1"/>
    </xf>
    <xf numFmtId="166" fontId="18" fillId="6" borderId="1" xfId="0" applyNumberFormat="1" applyFont="1" applyFill="1" applyBorder="1" applyAlignment="1">
      <alignment vertical="top"/>
    </xf>
    <xf numFmtId="168" fontId="18" fillId="6" borderId="1" xfId="0" applyNumberFormat="1" applyFont="1" applyFill="1" applyBorder="1" applyAlignment="1">
      <alignment vertical="top"/>
    </xf>
    <xf numFmtId="166" fontId="18" fillId="6" borderId="1" xfId="1" applyNumberFormat="1" applyFont="1" applyFill="1" applyBorder="1" applyAlignment="1">
      <alignment horizontal="center" vertical="top"/>
    </xf>
    <xf numFmtId="9" fontId="18" fillId="0" borderId="1" xfId="0" applyNumberFormat="1" applyFont="1" applyBorder="1" applyAlignment="1">
      <alignment vertical="top"/>
    </xf>
    <xf numFmtId="164" fontId="14" fillId="6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166" fontId="14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right" vertical="top"/>
    </xf>
    <xf numFmtId="166" fontId="18" fillId="0" borderId="1" xfId="1" applyNumberFormat="1" applyFont="1" applyFill="1" applyBorder="1" applyAlignment="1">
      <alignment horizontal="right" vertical="top"/>
    </xf>
    <xf numFmtId="0" fontId="18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vertical="top"/>
    </xf>
    <xf numFmtId="9" fontId="21" fillId="0" borderId="1" xfId="2" applyFont="1" applyBorder="1" applyAlignment="1">
      <alignment vertical="top"/>
    </xf>
    <xf numFmtId="9" fontId="21" fillId="0" borderId="1" xfId="0" applyNumberFormat="1" applyFont="1" applyBorder="1" applyAlignment="1">
      <alignment vertical="top"/>
    </xf>
    <xf numFmtId="9" fontId="22" fillId="0" borderId="1" xfId="2" applyFont="1" applyBorder="1" applyAlignment="1">
      <alignment vertical="top"/>
    </xf>
    <xf numFmtId="9" fontId="22" fillId="0" borderId="1" xfId="0" applyNumberFormat="1" applyFont="1" applyBorder="1" applyAlignment="1">
      <alignment vertical="top"/>
    </xf>
    <xf numFmtId="10" fontId="7" fillId="9" borderId="1" xfId="0" applyNumberFormat="1" applyFont="1" applyFill="1" applyBorder="1" applyAlignment="1">
      <alignment vertical="top"/>
    </xf>
    <xf numFmtId="10" fontId="18" fillId="0" borderId="1" xfId="0" applyNumberFormat="1" applyFont="1" applyFill="1" applyBorder="1" applyAlignment="1">
      <alignment vertical="top"/>
    </xf>
    <xf numFmtId="166" fontId="23" fillId="0" borderId="1" xfId="1" applyNumberFormat="1" applyFont="1" applyBorder="1" applyAlignment="1">
      <alignment horizontal="right" vertical="top"/>
    </xf>
    <xf numFmtId="166" fontId="24" fillId="0" borderId="1" xfId="1" applyNumberFormat="1" applyFont="1" applyFill="1" applyBorder="1" applyAlignment="1">
      <alignment horizontal="left" vertical="top" wrapText="1"/>
    </xf>
    <xf numFmtId="166" fontId="23" fillId="0" borderId="1" xfId="1" applyNumberFormat="1" applyFont="1" applyFill="1" applyBorder="1" applyAlignment="1">
      <alignment horizontal="left" vertical="top" wrapText="1"/>
    </xf>
    <xf numFmtId="166" fontId="23" fillId="6" borderId="1" xfId="1" applyNumberFormat="1" applyFont="1" applyFill="1" applyBorder="1" applyAlignment="1">
      <alignment horizontal="right" vertical="top"/>
    </xf>
    <xf numFmtId="166" fontId="18" fillId="0" borderId="1" xfId="1" applyNumberFormat="1" applyFont="1" applyBorder="1" applyAlignment="1">
      <alignment horizontal="left" vertical="top"/>
    </xf>
    <xf numFmtId="9" fontId="3" fillId="0" borderId="1" xfId="1" applyNumberFormat="1" applyFont="1" applyBorder="1" applyAlignment="1">
      <alignment horizontal="right" vertical="top"/>
    </xf>
    <xf numFmtId="0" fontId="23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wrapText="1"/>
    </xf>
    <xf numFmtId="0" fontId="11" fillId="7" borderId="3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/>
    </xf>
    <xf numFmtId="0" fontId="4" fillId="7" borderId="7" xfId="0" applyFont="1" applyFill="1" applyBorder="1" applyAlignment="1">
      <alignment horizontal="left" vertical="top"/>
    </xf>
    <xf numFmtId="0" fontId="4" fillId="7" borderId="8" xfId="0" applyFont="1" applyFill="1" applyBorder="1" applyAlignment="1">
      <alignment horizontal="left" vertical="top"/>
    </xf>
    <xf numFmtId="0" fontId="4" fillId="7" borderId="2" xfId="0" applyFont="1" applyFill="1" applyBorder="1" applyAlignment="1">
      <alignment horizontal="left" vertical="top"/>
    </xf>
    <xf numFmtId="0" fontId="4" fillId="7" borderId="3" xfId="0" applyFont="1" applyFill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166" fontId="7" fillId="3" borderId="5" xfId="1" applyNumberFormat="1" applyFont="1" applyFill="1" applyBorder="1" applyAlignment="1">
      <alignment horizontal="center" vertical="center"/>
    </xf>
    <xf numFmtId="166" fontId="7" fillId="3" borderId="6" xfId="1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6" fontId="7" fillId="3" borderId="5" xfId="1" applyNumberFormat="1" applyFont="1" applyFill="1" applyBorder="1" applyAlignment="1">
      <alignment horizontal="center" vertical="center" wrapText="1"/>
    </xf>
    <xf numFmtId="166" fontId="7" fillId="3" borderId="6" xfId="1" applyNumberFormat="1" applyFont="1" applyFill="1" applyBorder="1" applyAlignment="1">
      <alignment horizontal="center" vertical="center" wrapText="1"/>
    </xf>
    <xf numFmtId="164" fontId="8" fillId="4" borderId="2" xfId="1" applyFont="1" applyFill="1" applyBorder="1" applyAlignment="1">
      <alignment horizontal="center" vertical="center"/>
    </xf>
    <xf numFmtId="164" fontId="8" fillId="4" borderId="3" xfId="1" applyFont="1" applyFill="1" applyBorder="1" applyAlignment="1">
      <alignment horizontal="center" vertical="center"/>
    </xf>
    <xf numFmtId="164" fontId="8" fillId="4" borderId="4" xfId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</cellXfs>
  <cellStyles count="4">
    <cellStyle name="Comma 2" xf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4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F625DD4-F9C8-441B-9808-E2840BD2032B}" diskRevisions="1" revisionId="1614">
  <header guid="{BF625DD4-F9C8-441B-9808-E2840BD2032B}" dateTime="2020-03-28T12:36:07" maxSheetId="2" userName="jwait" r:id="rId44">
    <sheetIdMap count="1">
      <sheetId val="1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F6BB791_2B3E_41C9_98BC_E69B71992A35_.wvu.PrintTitles" hidden="1" oldHidden="1">
    <formula>'Annexure I'!$4:$6</formula>
  </rdn>
  <rcv guid="{7F6BB791-2B3E-41C9-98BC-E69B71992A3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07"/>
  <sheetViews>
    <sheetView tabSelected="1" zoomScale="90" zoomScaleNormal="90" workbookViewId="0">
      <pane ySplit="6" topLeftCell="A195" activePane="bottomLeft" state="frozen"/>
      <selection pane="bottomLeft" activeCell="H207" sqref="H207"/>
    </sheetView>
  </sheetViews>
  <sheetFormatPr defaultColWidth="8.85546875" defaultRowHeight="12.75" x14ac:dyDescent="0.25"/>
  <cols>
    <col min="1" max="1" width="15.140625" style="2" customWidth="1"/>
    <col min="2" max="2" width="17.7109375" style="2" customWidth="1"/>
    <col min="3" max="3" width="18.140625" style="2" customWidth="1"/>
    <col min="4" max="4" width="23.7109375" style="42" customWidth="1"/>
    <col min="5" max="5" width="18.7109375" style="3" bestFit="1" customWidth="1"/>
    <col min="6" max="6" width="16.5703125" style="3" bestFit="1" customWidth="1"/>
    <col min="7" max="7" width="7.140625" style="3" bestFit="1" customWidth="1"/>
    <col min="8" max="8" width="16.5703125" style="3" bestFit="1" customWidth="1"/>
    <col min="9" max="9" width="16.5703125" style="2" bestFit="1" customWidth="1"/>
    <col min="10" max="10" width="16.5703125" style="3" bestFit="1" customWidth="1"/>
    <col min="11" max="11" width="16.5703125" style="154" bestFit="1" customWidth="1"/>
    <col min="12" max="12" width="7.85546875" style="134" bestFit="1" customWidth="1"/>
    <col min="13" max="13" width="20.7109375" style="3" bestFit="1" customWidth="1"/>
    <col min="14" max="14" width="11.28515625" style="2" customWidth="1"/>
    <col min="15" max="15" width="9.42578125" style="2" customWidth="1"/>
    <col min="16" max="16" width="10.85546875" style="2" customWidth="1"/>
    <col min="17" max="17" width="14.140625" style="2" customWidth="1"/>
    <col min="18" max="18" width="12.7109375" style="2" customWidth="1"/>
    <col min="19" max="19" width="17.140625" style="2" customWidth="1"/>
    <col min="20" max="16384" width="8.85546875" style="2"/>
  </cols>
  <sheetData>
    <row r="1" spans="1:23" ht="20.25" x14ac:dyDescent="0.25">
      <c r="A1" s="1" t="s">
        <v>169</v>
      </c>
    </row>
    <row r="2" spans="1:23" ht="15.75" x14ac:dyDescent="0.25">
      <c r="A2" s="4" t="s">
        <v>0</v>
      </c>
      <c r="B2" s="4" t="s">
        <v>1</v>
      </c>
    </row>
    <row r="4" spans="1:23" s="6" customFormat="1" ht="15" x14ac:dyDescent="0.25">
      <c r="A4" s="5" t="s">
        <v>2</v>
      </c>
      <c r="B4" s="222" t="s">
        <v>3</v>
      </c>
      <c r="C4" s="223"/>
      <c r="D4" s="224"/>
      <c r="E4" s="222" t="s">
        <v>4</v>
      </c>
      <c r="F4" s="223"/>
      <c r="G4" s="223"/>
      <c r="H4" s="223"/>
      <c r="I4" s="223"/>
      <c r="J4" s="223"/>
      <c r="K4" s="223"/>
      <c r="L4" s="223"/>
      <c r="M4" s="223"/>
      <c r="N4" s="224"/>
      <c r="O4" s="222" t="s">
        <v>5</v>
      </c>
      <c r="P4" s="223"/>
      <c r="Q4" s="223"/>
      <c r="R4" s="223"/>
      <c r="S4" s="224"/>
    </row>
    <row r="5" spans="1:23" s="7" customFormat="1" ht="14.45" customHeight="1" x14ac:dyDescent="0.25">
      <c r="A5" s="220" t="s">
        <v>6</v>
      </c>
      <c r="B5" s="225" t="s">
        <v>7</v>
      </c>
      <c r="C5" s="225" t="s">
        <v>8</v>
      </c>
      <c r="D5" s="218" t="s">
        <v>9</v>
      </c>
      <c r="E5" s="227" t="s">
        <v>10</v>
      </c>
      <c r="F5" s="229" t="s">
        <v>11</v>
      </c>
      <c r="G5" s="230"/>
      <c r="H5" s="231"/>
      <c r="I5" s="220" t="s">
        <v>12</v>
      </c>
      <c r="J5" s="213" t="s">
        <v>13</v>
      </c>
      <c r="K5" s="215" t="s">
        <v>14</v>
      </c>
      <c r="L5" s="216"/>
      <c r="M5" s="217"/>
      <c r="N5" s="218" t="s">
        <v>15</v>
      </c>
      <c r="O5" s="218" t="s">
        <v>16</v>
      </c>
      <c r="P5" s="220" t="s">
        <v>17</v>
      </c>
      <c r="Q5" s="220" t="s">
        <v>18</v>
      </c>
      <c r="R5" s="220" t="s">
        <v>19</v>
      </c>
      <c r="S5" s="218" t="s">
        <v>20</v>
      </c>
    </row>
    <row r="6" spans="1:23" s="7" customFormat="1" ht="30.6" customHeight="1" x14ac:dyDescent="0.25">
      <c r="A6" s="221"/>
      <c r="B6" s="226"/>
      <c r="C6" s="226"/>
      <c r="D6" s="219"/>
      <c r="E6" s="228"/>
      <c r="F6" s="41" t="s">
        <v>21</v>
      </c>
      <c r="G6" s="37" t="s">
        <v>22</v>
      </c>
      <c r="H6" s="37" t="s">
        <v>23</v>
      </c>
      <c r="I6" s="221"/>
      <c r="J6" s="214"/>
      <c r="K6" s="155" t="s">
        <v>24</v>
      </c>
      <c r="L6" s="135" t="s">
        <v>25</v>
      </c>
      <c r="M6" s="46" t="s">
        <v>26</v>
      </c>
      <c r="N6" s="219"/>
      <c r="O6" s="219"/>
      <c r="P6" s="221"/>
      <c r="Q6" s="221"/>
      <c r="R6" s="221"/>
      <c r="S6" s="219"/>
      <c r="T6" s="8"/>
      <c r="U6" s="8"/>
      <c r="V6" s="8"/>
      <c r="W6" s="8"/>
    </row>
    <row r="7" spans="1:23" s="7" customFormat="1" ht="13.15" customHeight="1" x14ac:dyDescent="0.25">
      <c r="A7" s="232" t="s">
        <v>209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3"/>
      <c r="T7" s="8"/>
      <c r="U7" s="8"/>
      <c r="V7" s="8"/>
      <c r="W7" s="8"/>
    </row>
    <row r="8" spans="1:23" ht="25.5" x14ac:dyDescent="0.25">
      <c r="A8" s="9" t="s">
        <v>27</v>
      </c>
      <c r="B8" s="10" t="s">
        <v>28</v>
      </c>
      <c r="C8" s="51" t="s">
        <v>210</v>
      </c>
      <c r="D8" s="92" t="s">
        <v>129</v>
      </c>
      <c r="E8" s="93">
        <f>SUM(E9:E17)</f>
        <v>225650000</v>
      </c>
      <c r="F8" s="93">
        <f t="shared" ref="F8:M8" si="0">SUM(F9:F17)</f>
        <v>114650000</v>
      </c>
      <c r="G8" s="93">
        <f t="shared" si="0"/>
        <v>0</v>
      </c>
      <c r="H8" s="93">
        <f t="shared" si="0"/>
        <v>109000000</v>
      </c>
      <c r="I8" s="93">
        <f t="shared" si="0"/>
        <v>0</v>
      </c>
      <c r="J8" s="93">
        <f t="shared" si="0"/>
        <v>0</v>
      </c>
      <c r="K8" s="93">
        <f t="shared" si="0"/>
        <v>0</v>
      </c>
      <c r="L8" s="93">
        <f t="shared" si="0"/>
        <v>0</v>
      </c>
      <c r="M8" s="93">
        <f t="shared" si="0"/>
        <v>0</v>
      </c>
      <c r="N8" s="95">
        <f>(K8+L8+M8)/E8</f>
        <v>0</v>
      </c>
      <c r="O8" s="16"/>
      <c r="P8" s="16"/>
      <c r="Q8" s="16"/>
      <c r="R8" s="16"/>
      <c r="S8" s="17"/>
    </row>
    <row r="9" spans="1:23" ht="38.25" x14ac:dyDescent="0.25">
      <c r="A9" s="9" t="s">
        <v>27</v>
      </c>
      <c r="B9" s="10" t="s">
        <v>28</v>
      </c>
      <c r="C9" s="51" t="s">
        <v>210</v>
      </c>
      <c r="D9" s="126" t="s">
        <v>119</v>
      </c>
      <c r="E9" s="81">
        <v>3000000</v>
      </c>
      <c r="F9" s="38">
        <f>E9</f>
        <v>3000000</v>
      </c>
      <c r="G9" s="12"/>
      <c r="H9" s="12"/>
      <c r="I9" s="14"/>
      <c r="J9" s="38"/>
      <c r="K9" s="118"/>
      <c r="L9" s="137"/>
      <c r="M9" s="28"/>
      <c r="N9" s="95">
        <f t="shared" ref="N9:N40" si="1">(K9+L9+M9)/E9</f>
        <v>0</v>
      </c>
      <c r="O9" s="23">
        <v>1</v>
      </c>
      <c r="P9" s="23">
        <v>1</v>
      </c>
      <c r="Q9" s="23">
        <v>1</v>
      </c>
      <c r="R9" s="23">
        <v>1</v>
      </c>
      <c r="S9" s="44">
        <v>1</v>
      </c>
    </row>
    <row r="10" spans="1:23" ht="51" x14ac:dyDescent="0.25">
      <c r="A10" s="9"/>
      <c r="B10" s="10"/>
      <c r="C10" s="51" t="s">
        <v>210</v>
      </c>
      <c r="D10" s="126" t="s">
        <v>120</v>
      </c>
      <c r="E10" s="81">
        <f>6850000+4000000</f>
        <v>10850000</v>
      </c>
      <c r="F10" s="38">
        <f>E10</f>
        <v>10850000</v>
      </c>
      <c r="G10" s="12"/>
      <c r="H10" s="12"/>
      <c r="I10" s="14"/>
      <c r="J10" s="38"/>
      <c r="K10" s="118"/>
      <c r="L10" s="137"/>
      <c r="M10" s="28"/>
      <c r="N10" s="95">
        <f t="shared" si="1"/>
        <v>0</v>
      </c>
      <c r="O10" s="23">
        <v>1</v>
      </c>
      <c r="P10" s="23">
        <v>1</v>
      </c>
      <c r="Q10" s="23">
        <v>1</v>
      </c>
      <c r="R10" s="23">
        <v>1</v>
      </c>
      <c r="S10" s="44" t="s">
        <v>105</v>
      </c>
    </row>
    <row r="11" spans="1:23" ht="25.5" x14ac:dyDescent="0.25">
      <c r="A11" s="9" t="s">
        <v>27</v>
      </c>
      <c r="B11" s="10" t="s">
        <v>28</v>
      </c>
      <c r="C11" s="51" t="s">
        <v>210</v>
      </c>
      <c r="D11" s="125" t="s">
        <v>43</v>
      </c>
      <c r="E11" s="81">
        <v>3000000</v>
      </c>
      <c r="F11" s="12">
        <f>E11</f>
        <v>3000000</v>
      </c>
      <c r="G11" s="12"/>
      <c r="H11" s="12"/>
      <c r="I11" s="14"/>
      <c r="J11" s="12"/>
      <c r="K11" s="118"/>
      <c r="L11" s="137"/>
      <c r="M11" s="28"/>
      <c r="N11" s="95">
        <f t="shared" si="1"/>
        <v>0</v>
      </c>
      <c r="O11" s="23">
        <v>1</v>
      </c>
      <c r="P11" s="23">
        <v>1</v>
      </c>
      <c r="Q11" s="23">
        <v>1</v>
      </c>
      <c r="R11" s="23">
        <v>1</v>
      </c>
      <c r="S11" s="44">
        <v>1</v>
      </c>
    </row>
    <row r="12" spans="1:23" ht="38.25" x14ac:dyDescent="0.25">
      <c r="A12" s="9" t="s">
        <v>27</v>
      </c>
      <c r="B12" s="10" t="s">
        <v>28</v>
      </c>
      <c r="C12" s="51" t="s">
        <v>210</v>
      </c>
      <c r="D12" s="125" t="s">
        <v>123</v>
      </c>
      <c r="E12" s="81">
        <f>37000000+62000000</f>
        <v>99000000</v>
      </c>
      <c r="F12" s="12">
        <f>37000000+60000000</f>
        <v>97000000</v>
      </c>
      <c r="G12" s="12"/>
      <c r="H12" s="12"/>
      <c r="I12" s="14"/>
      <c r="J12" s="12"/>
      <c r="K12" s="118"/>
      <c r="L12" s="137"/>
      <c r="M12" s="28"/>
      <c r="N12" s="95">
        <f t="shared" si="1"/>
        <v>0</v>
      </c>
      <c r="O12" s="23">
        <v>1</v>
      </c>
      <c r="P12" s="23">
        <v>1</v>
      </c>
      <c r="Q12" s="23">
        <v>1</v>
      </c>
      <c r="R12" s="23">
        <v>1</v>
      </c>
      <c r="S12" s="44" t="s">
        <v>105</v>
      </c>
    </row>
    <row r="13" spans="1:23" ht="38.25" x14ac:dyDescent="0.25">
      <c r="A13" s="9" t="s">
        <v>27</v>
      </c>
      <c r="B13" s="10" t="s">
        <v>28</v>
      </c>
      <c r="C13" s="51" t="s">
        <v>210</v>
      </c>
      <c r="D13" s="125" t="s">
        <v>127</v>
      </c>
      <c r="E13" s="81">
        <v>800000</v>
      </c>
      <c r="F13" s="12">
        <f>800000</f>
        <v>800000</v>
      </c>
      <c r="G13" s="12"/>
      <c r="H13" s="12"/>
      <c r="I13" s="14"/>
      <c r="J13" s="12"/>
      <c r="K13" s="12"/>
      <c r="L13" s="137"/>
      <c r="M13" s="28"/>
      <c r="N13" s="95">
        <f t="shared" si="1"/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</row>
    <row r="14" spans="1:23" ht="25.5" x14ac:dyDescent="0.25">
      <c r="A14" s="9" t="s">
        <v>27</v>
      </c>
      <c r="B14" s="10" t="s">
        <v>28</v>
      </c>
      <c r="C14" s="51" t="s">
        <v>210</v>
      </c>
      <c r="D14" s="125" t="s">
        <v>128</v>
      </c>
      <c r="E14" s="81">
        <v>109000000</v>
      </c>
      <c r="F14" s="12"/>
      <c r="G14" s="12"/>
      <c r="H14" s="12">
        <f>E14</f>
        <v>109000000</v>
      </c>
      <c r="I14" s="14"/>
      <c r="J14" s="12"/>
      <c r="K14" s="12"/>
      <c r="L14" s="137"/>
      <c r="M14" s="28"/>
      <c r="N14" s="95">
        <f t="shared" si="1"/>
        <v>0</v>
      </c>
      <c r="O14" s="23">
        <v>1</v>
      </c>
      <c r="P14" s="23">
        <v>1</v>
      </c>
      <c r="Q14" s="23">
        <v>1</v>
      </c>
      <c r="R14" s="23">
        <v>0</v>
      </c>
      <c r="S14" s="44">
        <v>0</v>
      </c>
    </row>
    <row r="15" spans="1:23" ht="25.5" x14ac:dyDescent="0.25">
      <c r="A15" s="9" t="s">
        <v>27</v>
      </c>
      <c r="B15" s="10" t="s">
        <v>28</v>
      </c>
      <c r="C15" s="51" t="s">
        <v>210</v>
      </c>
      <c r="D15" s="125" t="s">
        <v>196</v>
      </c>
      <c r="E15" s="81"/>
      <c r="F15" s="12"/>
      <c r="G15" s="12"/>
      <c r="H15" s="12"/>
      <c r="I15" s="14"/>
      <c r="J15" s="12"/>
      <c r="K15" s="12"/>
      <c r="L15" s="137"/>
      <c r="M15" s="28"/>
      <c r="N15" s="95"/>
      <c r="O15" s="23"/>
      <c r="P15" s="23"/>
      <c r="Q15" s="23"/>
      <c r="R15" s="23"/>
      <c r="S15" s="44"/>
    </row>
    <row r="16" spans="1:23" ht="25.5" x14ac:dyDescent="0.25">
      <c r="A16" s="9" t="s">
        <v>27</v>
      </c>
      <c r="B16" s="10" t="s">
        <v>28</v>
      </c>
      <c r="C16" s="51" t="s">
        <v>210</v>
      </c>
      <c r="D16" s="125" t="s">
        <v>197</v>
      </c>
      <c r="E16" s="81"/>
      <c r="F16" s="12"/>
      <c r="G16" s="12"/>
      <c r="H16" s="12"/>
      <c r="I16" s="14"/>
      <c r="J16" s="12"/>
      <c r="K16" s="12"/>
      <c r="L16" s="137"/>
      <c r="M16" s="28"/>
      <c r="N16" s="95"/>
      <c r="O16" s="23"/>
      <c r="P16" s="23"/>
      <c r="Q16" s="23"/>
      <c r="R16" s="23"/>
      <c r="S16" s="44"/>
    </row>
    <row r="17" spans="1:19" ht="38.25" x14ac:dyDescent="0.25">
      <c r="A17" s="9" t="s">
        <v>27</v>
      </c>
      <c r="B17" s="10" t="s">
        <v>28</v>
      </c>
      <c r="C17" s="51" t="s">
        <v>210</v>
      </c>
      <c r="D17" s="172" t="s">
        <v>198</v>
      </c>
      <c r="E17" s="81"/>
      <c r="F17" s="12"/>
      <c r="G17" s="12"/>
      <c r="H17" s="12"/>
      <c r="I17" s="14"/>
      <c r="J17" s="12"/>
      <c r="K17" s="12"/>
      <c r="L17" s="137"/>
      <c r="M17" s="28"/>
      <c r="N17" s="95"/>
      <c r="O17" s="23"/>
      <c r="P17" s="23"/>
      <c r="Q17" s="23"/>
      <c r="R17" s="23"/>
      <c r="S17" s="44"/>
    </row>
    <row r="18" spans="1:19" ht="25.5" x14ac:dyDescent="0.25">
      <c r="A18" s="9" t="s">
        <v>27</v>
      </c>
      <c r="B18" s="10" t="s">
        <v>28</v>
      </c>
      <c r="C18" s="51" t="s">
        <v>210</v>
      </c>
      <c r="D18" s="94" t="s">
        <v>130</v>
      </c>
      <c r="E18" s="93">
        <f>SUM(E19:E21)</f>
        <v>592700000</v>
      </c>
      <c r="F18" s="93">
        <f t="shared" ref="F18:K18" si="2">SUM(F19:F21)</f>
        <v>875000</v>
      </c>
      <c r="G18" s="93">
        <f t="shared" si="2"/>
        <v>0</v>
      </c>
      <c r="H18" s="93">
        <f t="shared" si="2"/>
        <v>0</v>
      </c>
      <c r="I18" s="93">
        <f t="shared" si="2"/>
        <v>0</v>
      </c>
      <c r="J18" s="93">
        <f t="shared" si="2"/>
        <v>0</v>
      </c>
      <c r="K18" s="93">
        <f t="shared" si="2"/>
        <v>0</v>
      </c>
      <c r="L18" s="136">
        <f t="shared" ref="L18" si="3">SUM(L19:L21)</f>
        <v>0</v>
      </c>
      <c r="M18" s="93">
        <f t="shared" ref="M18" si="4">SUM(M19:M21)</f>
        <v>0</v>
      </c>
      <c r="N18" s="95">
        <f t="shared" si="1"/>
        <v>0</v>
      </c>
      <c r="O18" s="16"/>
      <c r="P18" s="16"/>
      <c r="Q18" s="16"/>
      <c r="R18" s="16"/>
      <c r="S18" s="17"/>
    </row>
    <row r="19" spans="1:19" ht="25.5" x14ac:dyDescent="0.25">
      <c r="A19" s="9" t="s">
        <v>27</v>
      </c>
      <c r="B19" s="10" t="s">
        <v>28</v>
      </c>
      <c r="C19" s="51" t="s">
        <v>210</v>
      </c>
      <c r="D19" s="127" t="s">
        <v>44</v>
      </c>
      <c r="E19" s="80">
        <v>542000000</v>
      </c>
      <c r="F19" s="12"/>
      <c r="G19" s="12"/>
      <c r="H19" s="12"/>
      <c r="I19" s="14"/>
      <c r="J19" s="12"/>
      <c r="K19" s="118"/>
      <c r="L19" s="137"/>
      <c r="M19" s="28"/>
      <c r="N19" s="95">
        <f t="shared" si="1"/>
        <v>0</v>
      </c>
      <c r="O19" s="23">
        <v>1</v>
      </c>
      <c r="P19" s="23">
        <v>1</v>
      </c>
      <c r="Q19" s="23">
        <v>1</v>
      </c>
      <c r="R19" s="23">
        <v>0</v>
      </c>
      <c r="S19" s="44">
        <v>0</v>
      </c>
    </row>
    <row r="20" spans="1:19" ht="25.5" x14ac:dyDescent="0.25">
      <c r="A20" s="9" t="s">
        <v>27</v>
      </c>
      <c r="B20" s="10" t="s">
        <v>28</v>
      </c>
      <c r="C20" s="51" t="s">
        <v>210</v>
      </c>
      <c r="D20" s="127" t="s">
        <v>45</v>
      </c>
      <c r="E20" s="81">
        <v>43700000</v>
      </c>
      <c r="F20" s="12">
        <f>875000</f>
        <v>875000</v>
      </c>
      <c r="G20" s="12"/>
      <c r="H20" s="12"/>
      <c r="I20" s="14"/>
      <c r="J20" s="12"/>
      <c r="K20" s="118"/>
      <c r="L20" s="137"/>
      <c r="M20" s="28"/>
      <c r="N20" s="95">
        <f t="shared" si="1"/>
        <v>0</v>
      </c>
      <c r="O20" s="23">
        <v>1</v>
      </c>
      <c r="P20" s="23">
        <v>1</v>
      </c>
      <c r="Q20" s="23">
        <v>1</v>
      </c>
      <c r="R20" s="23">
        <v>0</v>
      </c>
      <c r="S20" s="44">
        <v>0</v>
      </c>
    </row>
    <row r="21" spans="1:19" ht="25.5" x14ac:dyDescent="0.25">
      <c r="A21" s="9" t="s">
        <v>27</v>
      </c>
      <c r="B21" s="10" t="s">
        <v>28</v>
      </c>
      <c r="C21" s="51" t="s">
        <v>210</v>
      </c>
      <c r="D21" s="127" t="s">
        <v>46</v>
      </c>
      <c r="E21" s="81">
        <v>7000000</v>
      </c>
      <c r="F21" s="12"/>
      <c r="G21" s="12"/>
      <c r="H21" s="12"/>
      <c r="I21" s="14"/>
      <c r="J21" s="12"/>
      <c r="K21" s="118"/>
      <c r="L21" s="137"/>
      <c r="M21" s="28"/>
      <c r="N21" s="95">
        <f t="shared" si="1"/>
        <v>0</v>
      </c>
      <c r="O21" s="23">
        <v>1</v>
      </c>
      <c r="P21" s="23">
        <v>1</v>
      </c>
      <c r="Q21" s="23">
        <v>1</v>
      </c>
      <c r="R21" s="23">
        <v>0</v>
      </c>
      <c r="S21" s="44">
        <v>0</v>
      </c>
    </row>
    <row r="22" spans="1:19" ht="25.5" x14ac:dyDescent="0.25">
      <c r="A22" s="9" t="s">
        <v>27</v>
      </c>
      <c r="B22" s="10" t="s">
        <v>28</v>
      </c>
      <c r="C22" s="51" t="s">
        <v>210</v>
      </c>
      <c r="D22" s="96" t="s">
        <v>131</v>
      </c>
      <c r="E22" s="101">
        <v>700000</v>
      </c>
      <c r="F22" s="98">
        <v>700000</v>
      </c>
      <c r="G22" s="98"/>
      <c r="H22" s="98"/>
      <c r="I22" s="99"/>
      <c r="J22" s="98"/>
      <c r="K22" s="156"/>
      <c r="L22" s="138"/>
      <c r="M22" s="100"/>
      <c r="N22" s="95">
        <f t="shared" si="1"/>
        <v>0</v>
      </c>
      <c r="O22" s="23"/>
      <c r="P22" s="23"/>
      <c r="Q22" s="17"/>
      <c r="R22" s="17"/>
      <c r="S22" s="17"/>
    </row>
    <row r="23" spans="1:19" ht="25.5" x14ac:dyDescent="0.25">
      <c r="A23" s="9" t="s">
        <v>27</v>
      </c>
      <c r="B23" s="10" t="s">
        <v>28</v>
      </c>
      <c r="C23" s="51" t="s">
        <v>210</v>
      </c>
      <c r="D23" s="96" t="s">
        <v>132</v>
      </c>
      <c r="E23" s="97">
        <f>SUM(E24:E25)</f>
        <v>108000000</v>
      </c>
      <c r="F23" s="97">
        <f t="shared" ref="F23:K23" si="5">SUM(F24:F25)</f>
        <v>0</v>
      </c>
      <c r="G23" s="97">
        <f t="shared" si="5"/>
        <v>0</v>
      </c>
      <c r="H23" s="97">
        <f t="shared" si="5"/>
        <v>100000000</v>
      </c>
      <c r="I23" s="97">
        <f t="shared" si="5"/>
        <v>0</v>
      </c>
      <c r="J23" s="97">
        <f t="shared" si="5"/>
        <v>8000000</v>
      </c>
      <c r="K23" s="97">
        <f t="shared" si="5"/>
        <v>0</v>
      </c>
      <c r="L23" s="139">
        <f t="shared" ref="L23" si="6">SUM(L24:L25)</f>
        <v>0</v>
      </c>
      <c r="M23" s="97">
        <f t="shared" ref="M23" si="7">SUM(M24:M25)</f>
        <v>0</v>
      </c>
      <c r="N23" s="95">
        <f t="shared" si="1"/>
        <v>0</v>
      </c>
      <c r="O23" s="17">
        <v>1</v>
      </c>
      <c r="P23" s="17">
        <v>1</v>
      </c>
      <c r="Q23" s="17">
        <v>0.5</v>
      </c>
      <c r="R23" s="17">
        <v>0</v>
      </c>
      <c r="S23" s="17">
        <v>0</v>
      </c>
    </row>
    <row r="24" spans="1:19" ht="38.25" x14ac:dyDescent="0.25">
      <c r="A24" s="9" t="s">
        <v>27</v>
      </c>
      <c r="B24" s="10" t="s">
        <v>28</v>
      </c>
      <c r="C24" s="51" t="s">
        <v>210</v>
      </c>
      <c r="D24" s="128" t="s">
        <v>146</v>
      </c>
      <c r="E24" s="90">
        <v>8000000</v>
      </c>
      <c r="F24" s="28"/>
      <c r="G24" s="28"/>
      <c r="H24" s="28"/>
      <c r="I24" s="16"/>
      <c r="J24" s="28">
        <v>8000000</v>
      </c>
      <c r="K24" s="117"/>
      <c r="L24" s="137"/>
      <c r="M24" s="28"/>
      <c r="N24" s="95">
        <f t="shared" si="1"/>
        <v>0</v>
      </c>
      <c r="O24" s="23">
        <v>1</v>
      </c>
      <c r="P24" s="23">
        <v>1</v>
      </c>
      <c r="Q24" s="23">
        <v>1</v>
      </c>
      <c r="R24" s="23">
        <v>0</v>
      </c>
      <c r="S24" s="44">
        <v>0</v>
      </c>
    </row>
    <row r="25" spans="1:19" ht="25.5" x14ac:dyDescent="0.25">
      <c r="A25" s="9" t="s">
        <v>27</v>
      </c>
      <c r="B25" s="10" t="s">
        <v>28</v>
      </c>
      <c r="C25" s="51" t="s">
        <v>210</v>
      </c>
      <c r="D25" s="128" t="s">
        <v>117</v>
      </c>
      <c r="E25" s="91">
        <v>100000000</v>
      </c>
      <c r="F25" s="12"/>
      <c r="G25" s="12"/>
      <c r="H25" s="12">
        <f>E25</f>
        <v>100000000</v>
      </c>
      <c r="I25" s="14"/>
      <c r="J25" s="12"/>
      <c r="K25" s="118"/>
      <c r="L25" s="137"/>
      <c r="M25" s="28"/>
      <c r="N25" s="95">
        <f t="shared" si="1"/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</row>
    <row r="26" spans="1:19" ht="25.5" x14ac:dyDescent="0.25">
      <c r="A26" s="9" t="s">
        <v>27</v>
      </c>
      <c r="B26" s="10" t="s">
        <v>28</v>
      </c>
      <c r="C26" s="51" t="s">
        <v>210</v>
      </c>
      <c r="D26" s="185" t="s">
        <v>150</v>
      </c>
      <c r="E26" s="91"/>
      <c r="F26" s="12"/>
      <c r="G26" s="12"/>
      <c r="H26" s="12"/>
      <c r="I26" s="14"/>
      <c r="J26" s="12"/>
      <c r="K26" s="118"/>
      <c r="L26" s="137"/>
      <c r="M26" s="28"/>
      <c r="N26" s="95"/>
      <c r="O26" s="17"/>
      <c r="P26" s="17"/>
      <c r="Q26" s="17"/>
      <c r="R26" s="17"/>
      <c r="S26" s="17"/>
    </row>
    <row r="27" spans="1:19" ht="51" x14ac:dyDescent="0.25">
      <c r="A27" s="9" t="s">
        <v>27</v>
      </c>
      <c r="B27" s="10" t="s">
        <v>28</v>
      </c>
      <c r="C27" s="51" t="s">
        <v>210</v>
      </c>
      <c r="D27" s="185" t="s">
        <v>147</v>
      </c>
      <c r="E27" s="91"/>
      <c r="F27" s="12"/>
      <c r="G27" s="12"/>
      <c r="H27" s="12"/>
      <c r="I27" s="14"/>
      <c r="J27" s="12"/>
      <c r="K27" s="118"/>
      <c r="L27" s="137"/>
      <c r="M27" s="28"/>
      <c r="N27" s="95"/>
      <c r="O27" s="17"/>
      <c r="P27" s="17"/>
      <c r="Q27" s="17"/>
      <c r="R27" s="17"/>
      <c r="S27" s="17"/>
    </row>
    <row r="28" spans="1:19" ht="36" customHeight="1" x14ac:dyDescent="0.25">
      <c r="A28" s="9" t="s">
        <v>27</v>
      </c>
      <c r="B28" s="10" t="s">
        <v>28</v>
      </c>
      <c r="C28" s="51" t="s">
        <v>210</v>
      </c>
      <c r="D28" s="185" t="s">
        <v>149</v>
      </c>
      <c r="E28" s="91"/>
      <c r="F28" s="12"/>
      <c r="G28" s="12"/>
      <c r="H28" s="12"/>
      <c r="I28" s="14"/>
      <c r="J28" s="12"/>
      <c r="K28" s="118"/>
      <c r="L28" s="137"/>
      <c r="M28" s="28"/>
      <c r="N28" s="95"/>
      <c r="O28" s="17"/>
      <c r="P28" s="17"/>
      <c r="Q28" s="17"/>
      <c r="R28" s="17"/>
      <c r="S28" s="17"/>
    </row>
    <row r="29" spans="1:19" ht="25.5" x14ac:dyDescent="0.25">
      <c r="A29" s="9" t="s">
        <v>27</v>
      </c>
      <c r="B29" s="10" t="s">
        <v>28</v>
      </c>
      <c r="C29" s="51" t="s">
        <v>210</v>
      </c>
      <c r="D29" s="185" t="s">
        <v>148</v>
      </c>
      <c r="E29" s="91"/>
      <c r="F29" s="12"/>
      <c r="G29" s="12"/>
      <c r="H29" s="12"/>
      <c r="I29" s="14"/>
      <c r="J29" s="12"/>
      <c r="K29" s="118"/>
      <c r="L29" s="137"/>
      <c r="M29" s="28"/>
      <c r="N29" s="95"/>
      <c r="O29" s="17"/>
      <c r="P29" s="17"/>
      <c r="Q29" s="17"/>
      <c r="R29" s="17"/>
      <c r="S29" s="17"/>
    </row>
    <row r="30" spans="1:19" ht="30" x14ac:dyDescent="0.25">
      <c r="A30" s="9" t="s">
        <v>27</v>
      </c>
      <c r="B30" s="10" t="s">
        <v>29</v>
      </c>
      <c r="C30" s="51" t="s">
        <v>210</v>
      </c>
      <c r="D30" s="203" t="s">
        <v>200</v>
      </c>
      <c r="E30" s="98">
        <f>E31</f>
        <v>0</v>
      </c>
      <c r="F30" s="98">
        <f t="shared" ref="F30:M30" si="8">F31</f>
        <v>0</v>
      </c>
      <c r="G30" s="98">
        <f t="shared" si="8"/>
        <v>0</v>
      </c>
      <c r="H30" s="98">
        <f t="shared" si="8"/>
        <v>0</v>
      </c>
      <c r="I30" s="98">
        <f t="shared" si="8"/>
        <v>0</v>
      </c>
      <c r="J30" s="98">
        <f t="shared" si="8"/>
        <v>0</v>
      </c>
      <c r="K30" s="98">
        <f t="shared" si="8"/>
        <v>0</v>
      </c>
      <c r="L30" s="98">
        <f t="shared" si="8"/>
        <v>0</v>
      </c>
      <c r="M30" s="98">
        <f t="shared" si="8"/>
        <v>0</v>
      </c>
      <c r="N30" s="95"/>
      <c r="O30" s="17"/>
      <c r="P30" s="17"/>
      <c r="Q30" s="17"/>
      <c r="R30" s="17"/>
      <c r="S30" s="17"/>
    </row>
    <row r="31" spans="1:19" ht="28.5" x14ac:dyDescent="0.2">
      <c r="A31" s="9" t="s">
        <v>27</v>
      </c>
      <c r="B31" s="10" t="s">
        <v>141</v>
      </c>
      <c r="C31" s="51" t="s">
        <v>210</v>
      </c>
      <c r="D31" s="204" t="s">
        <v>201</v>
      </c>
      <c r="E31" s="91"/>
      <c r="F31" s="12"/>
      <c r="G31" s="12"/>
      <c r="H31" s="12"/>
      <c r="I31" s="14"/>
      <c r="J31" s="12"/>
      <c r="K31" s="118"/>
      <c r="L31" s="137"/>
      <c r="M31" s="28"/>
      <c r="N31" s="95"/>
      <c r="O31" s="17"/>
      <c r="P31" s="17"/>
      <c r="Q31" s="17"/>
      <c r="R31" s="17"/>
      <c r="S31" s="17"/>
    </row>
    <row r="32" spans="1:19" ht="60" x14ac:dyDescent="0.25">
      <c r="A32" s="9" t="s">
        <v>27</v>
      </c>
      <c r="B32" s="10" t="s">
        <v>199</v>
      </c>
      <c r="C32" s="51" t="s">
        <v>210</v>
      </c>
      <c r="D32" s="203" t="s">
        <v>202</v>
      </c>
      <c r="E32" s="98">
        <f>SUM(E33:E35)</f>
        <v>0</v>
      </c>
      <c r="F32" s="98">
        <f t="shared" ref="F32:M32" si="9">SUM(F33:F35)</f>
        <v>0</v>
      </c>
      <c r="G32" s="98">
        <f t="shared" si="9"/>
        <v>0</v>
      </c>
      <c r="H32" s="98">
        <f t="shared" si="9"/>
        <v>0</v>
      </c>
      <c r="I32" s="98">
        <f t="shared" si="9"/>
        <v>0</v>
      </c>
      <c r="J32" s="98">
        <f t="shared" si="9"/>
        <v>0</v>
      </c>
      <c r="K32" s="98">
        <f t="shared" si="9"/>
        <v>0</v>
      </c>
      <c r="L32" s="98">
        <f t="shared" si="9"/>
        <v>0</v>
      </c>
      <c r="M32" s="98">
        <f t="shared" si="9"/>
        <v>0</v>
      </c>
      <c r="N32" s="95"/>
      <c r="O32" s="17"/>
      <c r="P32" s="17"/>
      <c r="Q32" s="17"/>
      <c r="R32" s="17"/>
      <c r="S32" s="17"/>
    </row>
    <row r="33" spans="1:23" ht="25.5" x14ac:dyDescent="0.2">
      <c r="A33" s="9" t="s">
        <v>27</v>
      </c>
      <c r="B33" s="10" t="s">
        <v>206</v>
      </c>
      <c r="C33" s="51" t="s">
        <v>210</v>
      </c>
      <c r="D33" s="204" t="s">
        <v>203</v>
      </c>
      <c r="E33" s="91"/>
      <c r="F33" s="12"/>
      <c r="G33" s="12"/>
      <c r="H33" s="12"/>
      <c r="I33" s="14"/>
      <c r="J33" s="12"/>
      <c r="K33" s="118"/>
      <c r="L33" s="137"/>
      <c r="M33" s="28"/>
      <c r="N33" s="95"/>
      <c r="O33" s="17"/>
      <c r="P33" s="17"/>
      <c r="Q33" s="17"/>
      <c r="R33" s="17"/>
      <c r="S33" s="17"/>
    </row>
    <row r="34" spans="1:23" ht="25.5" x14ac:dyDescent="0.2">
      <c r="A34" s="9" t="s">
        <v>27</v>
      </c>
      <c r="B34" s="10" t="s">
        <v>207</v>
      </c>
      <c r="C34" s="51" t="s">
        <v>210</v>
      </c>
      <c r="D34" s="204" t="s">
        <v>204</v>
      </c>
      <c r="E34" s="91"/>
      <c r="F34" s="12"/>
      <c r="G34" s="12"/>
      <c r="H34" s="12"/>
      <c r="I34" s="14"/>
      <c r="J34" s="12"/>
      <c r="K34" s="118"/>
      <c r="L34" s="137"/>
      <c r="M34" s="28"/>
      <c r="N34" s="95"/>
      <c r="O34" s="17"/>
      <c r="P34" s="17"/>
      <c r="Q34" s="17"/>
      <c r="R34" s="17"/>
      <c r="S34" s="17"/>
    </row>
    <row r="35" spans="1:23" ht="25.5" x14ac:dyDescent="0.2">
      <c r="A35" s="9" t="s">
        <v>27</v>
      </c>
      <c r="B35" s="10" t="s">
        <v>208</v>
      </c>
      <c r="C35" s="51" t="s">
        <v>210</v>
      </c>
      <c r="D35" s="205" t="s">
        <v>205</v>
      </c>
      <c r="E35" s="91"/>
      <c r="F35" s="12"/>
      <c r="G35" s="12"/>
      <c r="H35" s="12"/>
      <c r="I35" s="14"/>
      <c r="J35" s="12"/>
      <c r="K35" s="118"/>
      <c r="L35" s="137"/>
      <c r="M35" s="28"/>
      <c r="N35" s="95"/>
      <c r="O35" s="16"/>
      <c r="P35" s="16"/>
      <c r="Q35" s="16"/>
      <c r="R35" s="16"/>
      <c r="S35" s="17"/>
    </row>
    <row r="36" spans="1:23" x14ac:dyDescent="0.25">
      <c r="A36" s="9"/>
      <c r="B36" s="10"/>
      <c r="C36" s="36"/>
      <c r="D36" s="34"/>
      <c r="E36" s="12"/>
      <c r="F36" s="12"/>
      <c r="G36" s="12"/>
      <c r="H36" s="12"/>
      <c r="I36" s="14"/>
      <c r="J36" s="12"/>
      <c r="K36" s="118"/>
      <c r="L36" s="137"/>
      <c r="M36" s="28"/>
      <c r="N36" s="95"/>
      <c r="O36" s="16"/>
      <c r="P36" s="16"/>
      <c r="Q36" s="16"/>
      <c r="R36" s="16"/>
      <c r="S36" s="17"/>
    </row>
    <row r="37" spans="1:23" x14ac:dyDescent="0.25">
      <c r="A37" s="9"/>
      <c r="B37" s="10"/>
      <c r="C37" s="36"/>
      <c r="D37" s="34"/>
      <c r="E37" s="12"/>
      <c r="F37" s="12"/>
      <c r="G37" s="12"/>
      <c r="H37" s="12"/>
      <c r="I37" s="14"/>
      <c r="J37" s="12"/>
      <c r="K37" s="118"/>
      <c r="L37" s="137"/>
      <c r="M37" s="28"/>
      <c r="N37" s="95"/>
      <c r="O37" s="16"/>
      <c r="P37" s="16"/>
      <c r="Q37" s="16"/>
      <c r="R37" s="16"/>
      <c r="S37" s="17"/>
    </row>
    <row r="38" spans="1:23" x14ac:dyDescent="0.25">
      <c r="A38" s="9"/>
      <c r="B38" s="10"/>
      <c r="C38" s="16"/>
      <c r="D38" s="9"/>
      <c r="E38" s="12"/>
      <c r="F38" s="12"/>
      <c r="G38" s="12"/>
      <c r="H38" s="12"/>
      <c r="I38" s="14"/>
      <c r="J38" s="12"/>
      <c r="K38" s="118"/>
      <c r="L38" s="137"/>
      <c r="M38" s="28"/>
      <c r="N38" s="95"/>
      <c r="O38" s="16"/>
      <c r="P38" s="16"/>
      <c r="Q38" s="16"/>
      <c r="R38" s="16"/>
      <c r="S38" s="17"/>
    </row>
    <row r="39" spans="1:23" x14ac:dyDescent="0.25">
      <c r="A39" s="9"/>
      <c r="B39" s="10"/>
      <c r="C39" s="16"/>
      <c r="D39" s="9"/>
      <c r="E39" s="12"/>
      <c r="F39" s="12"/>
      <c r="G39" s="12"/>
      <c r="H39" s="12"/>
      <c r="I39" s="14"/>
      <c r="J39" s="12"/>
      <c r="K39" s="118"/>
      <c r="L39" s="137"/>
      <c r="M39" s="28"/>
      <c r="N39" s="95"/>
      <c r="O39" s="16"/>
      <c r="P39" s="16"/>
      <c r="Q39" s="16"/>
      <c r="R39" s="16"/>
      <c r="S39" s="17"/>
    </row>
    <row r="40" spans="1:23" x14ac:dyDescent="0.25">
      <c r="A40" s="102"/>
      <c r="B40" s="103"/>
      <c r="C40" s="104"/>
      <c r="D40" s="105" t="s">
        <v>137</v>
      </c>
      <c r="E40" s="106">
        <f>E8+E18+E22+E23+E30+E32</f>
        <v>927050000</v>
      </c>
      <c r="F40" s="106">
        <f t="shared" ref="F40:M40" si="10">F8+F18+F22+F23+F30+F32</f>
        <v>116225000</v>
      </c>
      <c r="G40" s="106">
        <f t="shared" si="10"/>
        <v>0</v>
      </c>
      <c r="H40" s="106">
        <f t="shared" si="10"/>
        <v>209000000</v>
      </c>
      <c r="I40" s="106">
        <f t="shared" si="10"/>
        <v>0</v>
      </c>
      <c r="J40" s="106">
        <f t="shared" si="10"/>
        <v>8000000</v>
      </c>
      <c r="K40" s="106">
        <f t="shared" si="10"/>
        <v>0</v>
      </c>
      <c r="L40" s="106">
        <f t="shared" si="10"/>
        <v>0</v>
      </c>
      <c r="M40" s="106">
        <f t="shared" si="10"/>
        <v>0</v>
      </c>
      <c r="N40" s="115">
        <f t="shared" si="1"/>
        <v>0</v>
      </c>
      <c r="O40" s="115">
        <f>AVERAGE(O8:O39)</f>
        <v>0.83333333333333337</v>
      </c>
      <c r="P40" s="115">
        <f>AVERAGE(P8:P39)</f>
        <v>0.83333333333333337</v>
      </c>
      <c r="Q40" s="115">
        <f>AVERAGE(Q8:Q39)</f>
        <v>0.79166666666666663</v>
      </c>
      <c r="R40" s="115">
        <f>AVERAGE(R8:R39)</f>
        <v>0.33333333333333331</v>
      </c>
      <c r="S40" s="115">
        <f>AVERAGE(S8:S39)</f>
        <v>0.2</v>
      </c>
    </row>
    <row r="41" spans="1:23" x14ac:dyDescent="0.25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57"/>
      <c r="L41" s="141"/>
      <c r="M41" s="108"/>
      <c r="N41" s="108"/>
      <c r="O41" s="108"/>
      <c r="P41" s="108"/>
      <c r="Q41" s="108"/>
      <c r="R41" s="108"/>
      <c r="S41" s="108"/>
    </row>
    <row r="42" spans="1:23" s="7" customFormat="1" ht="15.75" x14ac:dyDescent="0.25">
      <c r="A42" s="232" t="s">
        <v>37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3"/>
      <c r="T42" s="8"/>
      <c r="U42" s="8"/>
      <c r="V42" s="8"/>
      <c r="W42" s="8"/>
    </row>
    <row r="43" spans="1:23" ht="38.25" x14ac:dyDescent="0.25">
      <c r="A43" s="9" t="s">
        <v>35</v>
      </c>
      <c r="B43" s="10" t="s">
        <v>30</v>
      </c>
      <c r="C43" s="16" t="s">
        <v>31</v>
      </c>
      <c r="D43" s="18" t="s">
        <v>47</v>
      </c>
      <c r="E43" s="29">
        <f>10000000000</f>
        <v>10000000000</v>
      </c>
      <c r="F43" s="38"/>
      <c r="G43" s="12"/>
      <c r="H43" s="12"/>
      <c r="I43" s="14"/>
      <c r="J43" s="12"/>
      <c r="K43" s="118"/>
      <c r="L43" s="137"/>
      <c r="M43" s="29">
        <f>E43</f>
        <v>10000000000</v>
      </c>
      <c r="N43" s="15">
        <f t="shared" ref="N43:N62" si="11">(K43+L43+M43)/E43</f>
        <v>1</v>
      </c>
      <c r="O43" s="23">
        <v>1</v>
      </c>
      <c r="P43" s="23">
        <v>1</v>
      </c>
      <c r="Q43" s="23">
        <v>1</v>
      </c>
      <c r="R43" s="23">
        <v>1</v>
      </c>
      <c r="S43" s="45" t="s">
        <v>106</v>
      </c>
    </row>
    <row r="44" spans="1:23" ht="25.5" x14ac:dyDescent="0.25">
      <c r="A44" s="49" t="s">
        <v>35</v>
      </c>
      <c r="B44" s="50" t="s">
        <v>30</v>
      </c>
      <c r="C44" s="57" t="s">
        <v>31</v>
      </c>
      <c r="D44" s="52" t="s">
        <v>48</v>
      </c>
      <c r="E44" s="61">
        <f>SUM(F44:M44)</f>
        <v>337528760.00999999</v>
      </c>
      <c r="F44" s="74">
        <f>74318799.71</f>
        <v>74318799.709999993</v>
      </c>
      <c r="G44" s="53"/>
      <c r="H44" s="53"/>
      <c r="I44" s="54"/>
      <c r="J44" s="53">
        <v>160954433.03</v>
      </c>
      <c r="K44" s="75"/>
      <c r="L44" s="142"/>
      <c r="M44" s="29">
        <v>102255527.27</v>
      </c>
      <c r="N44" s="15">
        <f t="shared" si="11"/>
        <v>0.30295352392184438</v>
      </c>
      <c r="O44" s="23">
        <v>1</v>
      </c>
      <c r="P44" s="23">
        <v>1</v>
      </c>
      <c r="Q44" s="23">
        <v>1</v>
      </c>
      <c r="R44" s="23">
        <v>1</v>
      </c>
      <c r="S44" s="45" t="s">
        <v>107</v>
      </c>
    </row>
    <row r="45" spans="1:23" x14ac:dyDescent="0.25">
      <c r="A45" s="49" t="s">
        <v>35</v>
      </c>
      <c r="B45" s="50" t="s">
        <v>30</v>
      </c>
      <c r="C45" s="57" t="s">
        <v>31</v>
      </c>
      <c r="D45" s="52" t="s">
        <v>49</v>
      </c>
      <c r="E45" s="61">
        <f>SUM(F45:M45)</f>
        <v>537218750</v>
      </c>
      <c r="F45" s="61"/>
      <c r="G45" s="61"/>
      <c r="H45" s="61">
        <f>1250*417775</f>
        <v>522218750</v>
      </c>
      <c r="I45" s="183"/>
      <c r="J45" s="61"/>
      <c r="K45" s="184"/>
      <c r="L45" s="145"/>
      <c r="M45" s="133">
        <v>15000000</v>
      </c>
      <c r="N45" s="15">
        <f t="shared" si="11"/>
        <v>2.7921586876854167E-2</v>
      </c>
      <c r="O45" s="58">
        <v>0</v>
      </c>
      <c r="P45" s="58">
        <v>0</v>
      </c>
      <c r="Q45" s="58">
        <v>0</v>
      </c>
      <c r="R45" s="58">
        <v>0</v>
      </c>
      <c r="S45" s="59">
        <v>0</v>
      </c>
    </row>
    <row r="46" spans="1:23" x14ac:dyDescent="0.25">
      <c r="A46" s="49" t="s">
        <v>35</v>
      </c>
      <c r="B46" s="50" t="s">
        <v>30</v>
      </c>
      <c r="C46" s="57" t="s">
        <v>31</v>
      </c>
      <c r="D46" s="52" t="s">
        <v>50</v>
      </c>
      <c r="E46" s="62">
        <v>1253324179</v>
      </c>
      <c r="F46" s="53"/>
      <c r="G46" s="53"/>
      <c r="H46" s="53">
        <f>E46</f>
        <v>1253324179</v>
      </c>
      <c r="I46" s="182"/>
      <c r="J46" s="53"/>
      <c r="K46" s="75"/>
      <c r="L46" s="142"/>
      <c r="M46" s="28"/>
      <c r="N46" s="15">
        <f t="shared" si="11"/>
        <v>0</v>
      </c>
      <c r="O46" s="23">
        <v>1</v>
      </c>
      <c r="P46" s="23">
        <v>1</v>
      </c>
      <c r="Q46" s="23">
        <v>1</v>
      </c>
      <c r="R46" s="23">
        <v>0.5</v>
      </c>
      <c r="S46" s="23">
        <v>0.5</v>
      </c>
    </row>
    <row r="47" spans="1:23" ht="25.5" x14ac:dyDescent="0.25">
      <c r="A47" s="49" t="s">
        <v>35</v>
      </c>
      <c r="B47" s="50" t="s">
        <v>30</v>
      </c>
      <c r="C47" s="57" t="s">
        <v>31</v>
      </c>
      <c r="D47" s="52" t="s">
        <v>51</v>
      </c>
      <c r="E47" s="84">
        <v>50000000</v>
      </c>
      <c r="F47" s="53"/>
      <c r="G47" s="53"/>
      <c r="H47" s="76">
        <f>E47</f>
        <v>50000000</v>
      </c>
      <c r="I47" s="54"/>
      <c r="J47" s="53"/>
      <c r="K47" s="75"/>
      <c r="L47" s="142"/>
      <c r="M47" s="28"/>
      <c r="N47" s="15">
        <f t="shared" si="11"/>
        <v>0</v>
      </c>
      <c r="O47" s="15">
        <v>1</v>
      </c>
      <c r="P47" s="15">
        <v>1</v>
      </c>
      <c r="Q47" s="15">
        <v>0.5</v>
      </c>
      <c r="R47" s="23">
        <v>0</v>
      </c>
      <c r="S47" s="16">
        <v>0</v>
      </c>
    </row>
    <row r="48" spans="1:23" x14ac:dyDescent="0.25">
      <c r="A48" s="49" t="s">
        <v>27</v>
      </c>
      <c r="B48" s="77" t="s">
        <v>30</v>
      </c>
      <c r="C48" s="57" t="s">
        <v>31</v>
      </c>
      <c r="D48" s="63" t="s">
        <v>108</v>
      </c>
      <c r="E48" s="61">
        <f>SUM(E49:E51)</f>
        <v>1075000000</v>
      </c>
      <c r="F48" s="61">
        <f t="shared" ref="F48:K48" si="12">SUM(F49:F51)</f>
        <v>358500000</v>
      </c>
      <c r="G48" s="61">
        <f t="shared" si="12"/>
        <v>0</v>
      </c>
      <c r="H48" s="61">
        <f t="shared" si="12"/>
        <v>0</v>
      </c>
      <c r="I48" s="61">
        <f t="shared" si="12"/>
        <v>528000000</v>
      </c>
      <c r="J48" s="61">
        <f t="shared" si="12"/>
        <v>188500000</v>
      </c>
      <c r="K48" s="61">
        <f t="shared" si="12"/>
        <v>0</v>
      </c>
      <c r="L48" s="143">
        <f>SUM(L49:L51)</f>
        <v>0</v>
      </c>
      <c r="M48" s="61">
        <f t="shared" ref="M48" si="13">SUM(M49:M51)</f>
        <v>0</v>
      </c>
      <c r="N48" s="15">
        <f t="shared" si="11"/>
        <v>0</v>
      </c>
      <c r="O48" s="15"/>
      <c r="P48" s="15"/>
      <c r="Q48" s="15"/>
      <c r="R48" s="15"/>
      <c r="S48" s="15"/>
    </row>
    <row r="49" spans="1:23" ht="25.5" x14ac:dyDescent="0.25">
      <c r="A49" s="49" t="s">
        <v>27</v>
      </c>
      <c r="B49" s="77" t="s">
        <v>30</v>
      </c>
      <c r="C49" s="57" t="s">
        <v>31</v>
      </c>
      <c r="D49" s="63" t="s">
        <v>52</v>
      </c>
      <c r="E49" s="81">
        <v>225000000</v>
      </c>
      <c r="F49" s="53">
        <f>E49*0.5</f>
        <v>112500000</v>
      </c>
      <c r="G49" s="53"/>
      <c r="H49" s="53"/>
      <c r="I49" s="54"/>
      <c r="J49" s="78">
        <f>E49*0.5</f>
        <v>112500000</v>
      </c>
      <c r="K49" s="75"/>
      <c r="L49" s="142"/>
      <c r="M49" s="12"/>
      <c r="N49" s="15">
        <f t="shared" si="11"/>
        <v>0</v>
      </c>
      <c r="O49" s="15">
        <v>1</v>
      </c>
      <c r="P49" s="15">
        <v>1</v>
      </c>
      <c r="Q49" s="15">
        <v>1</v>
      </c>
      <c r="R49" s="15">
        <v>0.5</v>
      </c>
      <c r="S49" s="15">
        <v>0.5</v>
      </c>
    </row>
    <row r="50" spans="1:23" ht="25.5" x14ac:dyDescent="0.25">
      <c r="A50" s="49" t="s">
        <v>27</v>
      </c>
      <c r="B50" s="77" t="s">
        <v>30</v>
      </c>
      <c r="C50" s="57" t="s">
        <v>31</v>
      </c>
      <c r="D50" s="63" t="s">
        <v>53</v>
      </c>
      <c r="E50" s="81">
        <v>190000000</v>
      </c>
      <c r="F50" s="53">
        <f>E50*0.6</f>
        <v>114000000</v>
      </c>
      <c r="G50" s="53"/>
      <c r="H50" s="53"/>
      <c r="I50" s="54"/>
      <c r="J50" s="78">
        <f>E50*0.4</f>
        <v>76000000</v>
      </c>
      <c r="K50" s="75"/>
      <c r="L50" s="142"/>
      <c r="M50" s="12"/>
      <c r="N50" s="15">
        <f t="shared" si="11"/>
        <v>0</v>
      </c>
      <c r="O50" s="15">
        <v>1</v>
      </c>
      <c r="P50" s="15">
        <v>1</v>
      </c>
      <c r="Q50" s="15">
        <v>1</v>
      </c>
      <c r="R50" s="15">
        <v>0</v>
      </c>
      <c r="S50" s="15">
        <v>0</v>
      </c>
    </row>
    <row r="51" spans="1:23" ht="38.25" x14ac:dyDescent="0.25">
      <c r="A51" s="49" t="s">
        <v>27</v>
      </c>
      <c r="B51" s="77" t="s">
        <v>34</v>
      </c>
      <c r="C51" s="57" t="s">
        <v>31</v>
      </c>
      <c r="D51" s="63" t="s">
        <v>54</v>
      </c>
      <c r="E51" s="81">
        <v>660000000</v>
      </c>
      <c r="F51" s="53">
        <f>E51*0.2</f>
        <v>132000000</v>
      </c>
      <c r="G51" s="53"/>
      <c r="H51" s="53"/>
      <c r="I51" s="89">
        <f>E51*0.8</f>
        <v>528000000</v>
      </c>
      <c r="J51" s="78"/>
      <c r="K51" s="75"/>
      <c r="L51" s="142"/>
      <c r="M51" s="12"/>
      <c r="N51" s="15">
        <f t="shared" si="11"/>
        <v>0</v>
      </c>
      <c r="O51" s="15">
        <v>1</v>
      </c>
      <c r="P51" s="15">
        <v>1</v>
      </c>
      <c r="Q51" s="15">
        <v>0.25</v>
      </c>
      <c r="R51" s="15">
        <v>0</v>
      </c>
      <c r="S51" s="15">
        <v>0</v>
      </c>
    </row>
    <row r="52" spans="1:23" ht="25.5" x14ac:dyDescent="0.25">
      <c r="A52" s="49" t="s">
        <v>35</v>
      </c>
      <c r="B52" s="50" t="s">
        <v>30</v>
      </c>
      <c r="C52" s="57" t="s">
        <v>31</v>
      </c>
      <c r="D52" s="52" t="s">
        <v>109</v>
      </c>
      <c r="E52" s="84">
        <v>300000000</v>
      </c>
      <c r="F52" s="53"/>
      <c r="G52" s="53"/>
      <c r="H52" s="76">
        <f>E52</f>
        <v>300000000</v>
      </c>
      <c r="I52" s="54"/>
      <c r="J52" s="53"/>
      <c r="K52" s="75"/>
      <c r="L52" s="142"/>
      <c r="M52" s="28"/>
      <c r="N52" s="15">
        <f t="shared" si="11"/>
        <v>0</v>
      </c>
      <c r="O52" s="17">
        <v>1</v>
      </c>
      <c r="P52" s="17">
        <v>1</v>
      </c>
      <c r="Q52" s="17">
        <v>1</v>
      </c>
      <c r="R52" s="17">
        <v>1</v>
      </c>
      <c r="S52" s="17">
        <v>0.3</v>
      </c>
    </row>
    <row r="53" spans="1:23" ht="25.5" x14ac:dyDescent="0.25">
      <c r="A53" s="49" t="s">
        <v>35</v>
      </c>
      <c r="B53" s="50" t="s">
        <v>30</v>
      </c>
      <c r="C53" s="57" t="s">
        <v>31</v>
      </c>
      <c r="D53" s="52" t="s">
        <v>55</v>
      </c>
      <c r="E53" s="76">
        <v>840000000</v>
      </c>
      <c r="F53" s="53"/>
      <c r="G53" s="53"/>
      <c r="H53" s="76">
        <v>840000000</v>
      </c>
      <c r="I53" s="54"/>
      <c r="J53" s="53"/>
      <c r="K53" s="75"/>
      <c r="L53" s="142"/>
      <c r="M53" s="28"/>
      <c r="N53" s="15">
        <f t="shared" si="11"/>
        <v>0</v>
      </c>
      <c r="O53" s="58">
        <v>0</v>
      </c>
      <c r="P53" s="58">
        <v>0</v>
      </c>
      <c r="Q53" s="58">
        <v>0</v>
      </c>
      <c r="R53" s="58">
        <v>0</v>
      </c>
      <c r="S53" s="59">
        <v>0</v>
      </c>
    </row>
    <row r="54" spans="1:23" ht="25.5" x14ac:dyDescent="0.25">
      <c r="A54" s="49" t="s">
        <v>35</v>
      </c>
      <c r="B54" s="50" t="s">
        <v>30</v>
      </c>
      <c r="C54" s="57" t="s">
        <v>31</v>
      </c>
      <c r="D54" s="52" t="s">
        <v>56</v>
      </c>
      <c r="E54" s="79">
        <v>12000000000</v>
      </c>
      <c r="F54" s="53"/>
      <c r="G54" s="53"/>
      <c r="H54" s="53"/>
      <c r="I54" s="54"/>
      <c r="J54" s="53"/>
      <c r="K54" s="158"/>
      <c r="L54" s="142"/>
      <c r="M54" s="29">
        <f>E54</f>
        <v>12000000000</v>
      </c>
      <c r="N54" s="15">
        <f t="shared" si="11"/>
        <v>1</v>
      </c>
      <c r="O54" s="58">
        <v>0</v>
      </c>
      <c r="P54" s="58">
        <v>0</v>
      </c>
      <c r="Q54" s="58">
        <v>0</v>
      </c>
      <c r="R54" s="58">
        <v>0</v>
      </c>
      <c r="S54" s="59">
        <v>0</v>
      </c>
    </row>
    <row r="55" spans="1:23" x14ac:dyDescent="0.25">
      <c r="A55" s="49"/>
      <c r="B55" s="50"/>
      <c r="C55" s="57"/>
      <c r="D55" s="52"/>
      <c r="E55" s="79"/>
      <c r="F55" s="53"/>
      <c r="G55" s="53"/>
      <c r="H55" s="53"/>
      <c r="I55" s="54"/>
      <c r="J55" s="53"/>
      <c r="K55" s="158"/>
      <c r="L55" s="142"/>
      <c r="M55" s="29"/>
      <c r="N55" s="15"/>
      <c r="O55" s="16"/>
      <c r="P55" s="16"/>
      <c r="Q55" s="21"/>
      <c r="R55" s="16"/>
      <c r="S55" s="17"/>
    </row>
    <row r="56" spans="1:23" x14ac:dyDescent="0.25">
      <c r="A56" s="49"/>
      <c r="B56" s="50"/>
      <c r="C56" s="57"/>
      <c r="D56" s="52"/>
      <c r="E56" s="79"/>
      <c r="F56" s="53"/>
      <c r="G56" s="53"/>
      <c r="H56" s="53"/>
      <c r="I56" s="54"/>
      <c r="J56" s="53"/>
      <c r="K56" s="158"/>
      <c r="L56" s="142"/>
      <c r="M56" s="29"/>
      <c r="N56" s="15"/>
      <c r="O56" s="16"/>
      <c r="P56" s="16"/>
      <c r="Q56" s="21"/>
      <c r="R56" s="16"/>
      <c r="S56" s="17"/>
    </row>
    <row r="57" spans="1:23" x14ac:dyDescent="0.25">
      <c r="A57" s="9"/>
      <c r="B57" s="20"/>
      <c r="C57" s="18"/>
      <c r="D57" s="18"/>
      <c r="E57" s="12"/>
      <c r="F57" s="12"/>
      <c r="G57" s="12"/>
      <c r="H57" s="12"/>
      <c r="I57" s="14"/>
      <c r="J57" s="12"/>
      <c r="K57" s="159"/>
      <c r="L57" s="137"/>
      <c r="M57" s="29"/>
      <c r="N57" s="15"/>
      <c r="O57" s="16"/>
      <c r="P57" s="16"/>
      <c r="Q57" s="21"/>
      <c r="R57" s="16"/>
      <c r="S57" s="17"/>
    </row>
    <row r="58" spans="1:23" x14ac:dyDescent="0.25">
      <c r="A58" s="9"/>
      <c r="B58" s="20"/>
      <c r="C58" s="18"/>
      <c r="D58" s="18"/>
      <c r="E58" s="12"/>
      <c r="F58" s="12"/>
      <c r="G58" s="12"/>
      <c r="H58" s="12"/>
      <c r="I58" s="14"/>
      <c r="J58" s="12"/>
      <c r="K58" s="159"/>
      <c r="L58" s="137"/>
      <c r="M58" s="29"/>
      <c r="N58" s="15"/>
      <c r="O58" s="16"/>
      <c r="P58" s="16"/>
      <c r="Q58" s="21"/>
      <c r="R58" s="16"/>
      <c r="S58" s="17"/>
    </row>
    <row r="59" spans="1:23" x14ac:dyDescent="0.25">
      <c r="A59" s="9"/>
      <c r="B59" s="20"/>
      <c r="C59" s="18"/>
      <c r="D59" s="18"/>
      <c r="E59" s="12"/>
      <c r="F59" s="12"/>
      <c r="G59" s="12"/>
      <c r="H59" s="12"/>
      <c r="I59" s="14"/>
      <c r="J59" s="12"/>
      <c r="K59" s="159"/>
      <c r="L59" s="137"/>
      <c r="M59" s="29"/>
      <c r="N59" s="15"/>
      <c r="O59" s="16"/>
      <c r="P59" s="16"/>
      <c r="Q59" s="21"/>
      <c r="R59" s="16"/>
      <c r="S59" s="17"/>
    </row>
    <row r="60" spans="1:23" x14ac:dyDescent="0.25">
      <c r="A60" s="102"/>
      <c r="B60" s="103"/>
      <c r="C60" s="104"/>
      <c r="D60" s="105" t="s">
        <v>137</v>
      </c>
      <c r="E60" s="106">
        <f>E43+E44+E45+E46+E47+E48+E52+E53+E54</f>
        <v>26393071689.010002</v>
      </c>
      <c r="F60" s="106">
        <f t="shared" ref="F60:M60" si="14">F43+F44+F45+F46+F47+F48+F52+F53+F54</f>
        <v>432818799.70999998</v>
      </c>
      <c r="G60" s="106">
        <f t="shared" si="14"/>
        <v>0</v>
      </c>
      <c r="H60" s="106">
        <f t="shared" si="14"/>
        <v>2965542929</v>
      </c>
      <c r="I60" s="106">
        <f t="shared" si="14"/>
        <v>528000000</v>
      </c>
      <c r="J60" s="106">
        <f t="shared" si="14"/>
        <v>349454433.02999997</v>
      </c>
      <c r="K60" s="106">
        <f t="shared" si="14"/>
        <v>0</v>
      </c>
      <c r="L60" s="140">
        <f t="shared" si="14"/>
        <v>0</v>
      </c>
      <c r="M60" s="106">
        <f t="shared" si="14"/>
        <v>22117255527.27</v>
      </c>
      <c r="N60" s="115">
        <f t="shared" si="11"/>
        <v>0.83799475058750217</v>
      </c>
      <c r="O60" s="107">
        <f>AVERAGE(O43:O59)</f>
        <v>0.72727272727272729</v>
      </c>
      <c r="P60" s="107">
        <f t="shared" ref="P60:S60" si="15">AVERAGE(P43:P59)</f>
        <v>0.72727272727272729</v>
      </c>
      <c r="Q60" s="107">
        <f t="shared" si="15"/>
        <v>0.61363636363636365</v>
      </c>
      <c r="R60" s="107">
        <f t="shared" si="15"/>
        <v>0.36363636363636365</v>
      </c>
      <c r="S60" s="107">
        <f t="shared" si="15"/>
        <v>0.14444444444444446</v>
      </c>
    </row>
    <row r="61" spans="1:23" x14ac:dyDescent="0.25">
      <c r="A61" s="109"/>
      <c r="B61" s="110"/>
      <c r="C61" s="111"/>
      <c r="D61" s="112"/>
      <c r="E61" s="113"/>
      <c r="F61" s="113"/>
      <c r="G61" s="113"/>
      <c r="H61" s="113"/>
      <c r="I61" s="113"/>
      <c r="J61" s="113"/>
      <c r="K61" s="113"/>
      <c r="L61" s="144"/>
      <c r="M61" s="113"/>
      <c r="N61" s="111"/>
      <c r="O61" s="111"/>
      <c r="P61" s="111"/>
      <c r="Q61" s="111"/>
      <c r="R61" s="111"/>
      <c r="S61" s="114"/>
    </row>
    <row r="62" spans="1:23" x14ac:dyDescent="0.25">
      <c r="A62" s="102"/>
      <c r="B62" s="103"/>
      <c r="C62" s="104"/>
      <c r="D62" s="105" t="s">
        <v>133</v>
      </c>
      <c r="E62" s="106">
        <f>E40+E60</f>
        <v>27320121689.010002</v>
      </c>
      <c r="F62" s="106">
        <f t="shared" ref="F62:M62" si="16">F40+F60</f>
        <v>549043799.71000004</v>
      </c>
      <c r="G62" s="106">
        <f t="shared" si="16"/>
        <v>0</v>
      </c>
      <c r="H62" s="106">
        <f t="shared" si="16"/>
        <v>3174542929</v>
      </c>
      <c r="I62" s="106">
        <f t="shared" si="16"/>
        <v>528000000</v>
      </c>
      <c r="J62" s="106">
        <f t="shared" si="16"/>
        <v>357454433.02999997</v>
      </c>
      <c r="K62" s="106">
        <f t="shared" si="16"/>
        <v>0</v>
      </c>
      <c r="L62" s="140">
        <f t="shared" si="16"/>
        <v>0</v>
      </c>
      <c r="M62" s="106">
        <f t="shared" si="16"/>
        <v>22117255527.27</v>
      </c>
      <c r="N62" s="115">
        <f t="shared" si="11"/>
        <v>0.80955918787752157</v>
      </c>
      <c r="O62" s="115">
        <f>(O60+O40)/2</f>
        <v>0.78030303030303028</v>
      </c>
      <c r="P62" s="115">
        <f t="shared" ref="P62:S62" si="17">(P60+P40)/2</f>
        <v>0.78030303030303028</v>
      </c>
      <c r="Q62" s="115">
        <f t="shared" si="17"/>
        <v>0.70265151515151514</v>
      </c>
      <c r="R62" s="115">
        <f t="shared" si="17"/>
        <v>0.34848484848484851</v>
      </c>
      <c r="S62" s="115">
        <f t="shared" si="17"/>
        <v>0.17222222222222222</v>
      </c>
    </row>
    <row r="63" spans="1:23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57"/>
      <c r="L63" s="141"/>
      <c r="M63" s="108"/>
      <c r="N63" s="108"/>
      <c r="O63" s="108"/>
      <c r="P63" s="108"/>
      <c r="Q63" s="108"/>
      <c r="R63" s="108"/>
      <c r="S63" s="108"/>
    </row>
    <row r="64" spans="1:23" s="7" customFormat="1" ht="15.75" x14ac:dyDescent="0.25">
      <c r="A64" s="211" t="s">
        <v>38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2"/>
      <c r="T64" s="8"/>
      <c r="U64" s="8"/>
      <c r="V64" s="8"/>
      <c r="W64" s="8"/>
    </row>
    <row r="65" spans="1:19" s="60" customFormat="1" ht="43.5" customHeight="1" x14ac:dyDescent="0.25">
      <c r="A65" s="49" t="s">
        <v>27</v>
      </c>
      <c r="B65" s="50" t="s">
        <v>28</v>
      </c>
      <c r="C65" s="51" t="s">
        <v>36</v>
      </c>
      <c r="D65" s="52" t="s">
        <v>57</v>
      </c>
      <c r="E65" s="53">
        <v>558900</v>
      </c>
      <c r="F65" s="53"/>
      <c r="G65" s="53"/>
      <c r="H65" s="53">
        <v>558900</v>
      </c>
      <c r="I65" s="54"/>
      <c r="J65" s="53"/>
      <c r="K65" s="75"/>
      <c r="L65" s="142"/>
      <c r="M65" s="56"/>
      <c r="N65" s="189">
        <f t="shared" ref="N65:N90" si="18">(K65+L65+M65)/E65</f>
        <v>0</v>
      </c>
      <c r="O65" s="58">
        <v>1</v>
      </c>
      <c r="P65" s="58">
        <v>1</v>
      </c>
      <c r="Q65" s="58">
        <v>1</v>
      </c>
      <c r="R65" s="58">
        <v>1</v>
      </c>
      <c r="S65" s="59">
        <v>1</v>
      </c>
    </row>
    <row r="66" spans="1:19" s="60" customFormat="1" ht="43.5" customHeight="1" x14ac:dyDescent="0.25">
      <c r="A66" s="49" t="s">
        <v>27</v>
      </c>
      <c r="B66" s="50" t="s">
        <v>28</v>
      </c>
      <c r="C66" s="51" t="s">
        <v>36</v>
      </c>
      <c r="D66" s="52" t="s">
        <v>122</v>
      </c>
      <c r="E66" s="53">
        <f>SUM(E67:E74)+64000000</f>
        <v>274048120</v>
      </c>
      <c r="F66" s="53">
        <f t="shared" ref="F66:M66" si="19">SUM(F67:F74)</f>
        <v>0</v>
      </c>
      <c r="G66" s="53">
        <f t="shared" si="19"/>
        <v>0</v>
      </c>
      <c r="H66" s="53">
        <f>SUM(H67:H74)+64000000</f>
        <v>152648120</v>
      </c>
      <c r="I66" s="53">
        <f t="shared" si="19"/>
        <v>0</v>
      </c>
      <c r="J66" s="53">
        <f t="shared" si="19"/>
        <v>0</v>
      </c>
      <c r="K66" s="53">
        <f t="shared" si="19"/>
        <v>121400000</v>
      </c>
      <c r="L66" s="53">
        <f t="shared" si="19"/>
        <v>0</v>
      </c>
      <c r="M66" s="53">
        <f t="shared" si="19"/>
        <v>0</v>
      </c>
      <c r="N66" s="189">
        <f t="shared" si="18"/>
        <v>0.44298789570240438</v>
      </c>
      <c r="O66" s="58">
        <v>1</v>
      </c>
      <c r="P66" s="59">
        <v>1</v>
      </c>
      <c r="Q66" s="59">
        <v>0.8</v>
      </c>
      <c r="R66" s="59">
        <v>0</v>
      </c>
      <c r="S66" s="59">
        <v>0</v>
      </c>
    </row>
    <row r="67" spans="1:19" s="60" customFormat="1" ht="25.5" x14ac:dyDescent="0.25">
      <c r="A67" s="49" t="s">
        <v>27</v>
      </c>
      <c r="B67" s="50" t="s">
        <v>28</v>
      </c>
      <c r="C67" s="51" t="s">
        <v>36</v>
      </c>
      <c r="D67" s="188" t="s">
        <v>151</v>
      </c>
      <c r="E67" s="81">
        <v>57000000</v>
      </c>
      <c r="F67" s="70"/>
      <c r="H67" s="81">
        <v>57000000</v>
      </c>
      <c r="I67" s="54"/>
      <c r="J67" s="53"/>
      <c r="K67" s="75"/>
      <c r="L67" s="142"/>
      <c r="M67" s="56"/>
      <c r="N67" s="189">
        <f t="shared" si="18"/>
        <v>0</v>
      </c>
      <c r="O67" s="190">
        <v>1</v>
      </c>
      <c r="P67" s="190">
        <v>1</v>
      </c>
      <c r="Q67" s="190">
        <v>1</v>
      </c>
      <c r="R67" s="190">
        <v>1</v>
      </c>
      <c r="S67" s="191">
        <v>1</v>
      </c>
    </row>
    <row r="68" spans="1:19" s="60" customFormat="1" ht="25.5" x14ac:dyDescent="0.25">
      <c r="A68" s="49" t="s">
        <v>27</v>
      </c>
      <c r="B68" s="50" t="s">
        <v>28</v>
      </c>
      <c r="C68" s="51" t="s">
        <v>36</v>
      </c>
      <c r="D68" s="188" t="s">
        <v>152</v>
      </c>
      <c r="E68" s="90">
        <v>3360000</v>
      </c>
      <c r="F68" s="70"/>
      <c r="H68" s="90">
        <v>3360000</v>
      </c>
      <c r="I68" s="54"/>
      <c r="J68" s="53"/>
      <c r="K68" s="75"/>
      <c r="L68" s="142"/>
      <c r="M68" s="56"/>
      <c r="N68" s="189">
        <f t="shared" si="18"/>
        <v>0</v>
      </c>
      <c r="O68" s="190">
        <v>0</v>
      </c>
      <c r="P68" s="190">
        <v>0</v>
      </c>
      <c r="Q68" s="190">
        <v>0</v>
      </c>
      <c r="R68" s="190">
        <v>0</v>
      </c>
      <c r="S68" s="191">
        <v>0</v>
      </c>
    </row>
    <row r="69" spans="1:19" s="60" customFormat="1" ht="25.5" x14ac:dyDescent="0.25">
      <c r="A69" s="49" t="s">
        <v>27</v>
      </c>
      <c r="B69" s="50" t="s">
        <v>28</v>
      </c>
      <c r="C69" s="51" t="s">
        <v>36</v>
      </c>
      <c r="D69" s="188" t="s">
        <v>153</v>
      </c>
      <c r="E69" s="90">
        <v>13245120</v>
      </c>
      <c r="F69" s="70"/>
      <c r="H69" s="90">
        <v>13245120</v>
      </c>
      <c r="I69" s="54"/>
      <c r="J69" s="53"/>
      <c r="K69" s="75"/>
      <c r="L69" s="142"/>
      <c r="M69" s="56"/>
      <c r="N69" s="189">
        <f t="shared" si="18"/>
        <v>0</v>
      </c>
      <c r="O69" s="190">
        <v>0</v>
      </c>
      <c r="P69" s="190">
        <v>0</v>
      </c>
      <c r="Q69" s="190">
        <v>0</v>
      </c>
      <c r="R69" s="190">
        <v>0</v>
      </c>
      <c r="S69" s="191">
        <v>0</v>
      </c>
    </row>
    <row r="70" spans="1:19" s="60" customFormat="1" ht="25.5" x14ac:dyDescent="0.25">
      <c r="A70" s="49" t="s">
        <v>27</v>
      </c>
      <c r="B70" s="50" t="s">
        <v>28</v>
      </c>
      <c r="C70" s="51" t="s">
        <v>36</v>
      </c>
      <c r="D70" s="188" t="s">
        <v>154</v>
      </c>
      <c r="E70" s="90">
        <v>13104000</v>
      </c>
      <c r="F70" s="70"/>
      <c r="H70" s="90">
        <v>13104000</v>
      </c>
      <c r="I70" s="54"/>
      <c r="J70" s="53"/>
      <c r="K70" s="75"/>
      <c r="L70" s="142"/>
      <c r="M70" s="56"/>
      <c r="N70" s="189">
        <f t="shared" si="18"/>
        <v>0</v>
      </c>
      <c r="O70" s="190">
        <v>0</v>
      </c>
      <c r="P70" s="190">
        <v>0</v>
      </c>
      <c r="Q70" s="190">
        <v>0</v>
      </c>
      <c r="R70" s="190">
        <v>0</v>
      </c>
      <c r="S70" s="191">
        <v>0</v>
      </c>
    </row>
    <row r="71" spans="1:19" s="60" customFormat="1" ht="25.5" x14ac:dyDescent="0.25">
      <c r="A71" s="49" t="s">
        <v>27</v>
      </c>
      <c r="B71" s="50" t="s">
        <v>28</v>
      </c>
      <c r="C71" s="51" t="s">
        <v>36</v>
      </c>
      <c r="D71" s="188" t="s">
        <v>155</v>
      </c>
      <c r="E71" s="90">
        <v>185000</v>
      </c>
      <c r="F71" s="70"/>
      <c r="H71" s="90">
        <v>185000</v>
      </c>
      <c r="I71" s="54"/>
      <c r="J71" s="53"/>
      <c r="K71" s="75"/>
      <c r="L71" s="142"/>
      <c r="M71" s="56"/>
      <c r="N71" s="189">
        <f t="shared" si="18"/>
        <v>0</v>
      </c>
      <c r="O71" s="190">
        <v>0</v>
      </c>
      <c r="P71" s="190">
        <v>0</v>
      </c>
      <c r="Q71" s="190">
        <v>0</v>
      </c>
      <c r="R71" s="190">
        <v>0</v>
      </c>
      <c r="S71" s="191">
        <v>0</v>
      </c>
    </row>
    <row r="72" spans="1:19" s="60" customFormat="1" ht="25.5" x14ac:dyDescent="0.25">
      <c r="A72" s="49" t="s">
        <v>27</v>
      </c>
      <c r="B72" s="50" t="s">
        <v>28</v>
      </c>
      <c r="C72" s="51" t="s">
        <v>36</v>
      </c>
      <c r="D72" s="188" t="s">
        <v>156</v>
      </c>
      <c r="E72" s="90">
        <v>84000</v>
      </c>
      <c r="F72" s="70"/>
      <c r="H72" s="90">
        <v>84000</v>
      </c>
      <c r="I72" s="54"/>
      <c r="J72" s="53"/>
      <c r="K72" s="75"/>
      <c r="L72" s="142"/>
      <c r="M72" s="56"/>
      <c r="N72" s="189">
        <f t="shared" si="18"/>
        <v>0</v>
      </c>
      <c r="O72" s="190">
        <v>0</v>
      </c>
      <c r="P72" s="190">
        <v>0</v>
      </c>
      <c r="Q72" s="190">
        <v>0</v>
      </c>
      <c r="R72" s="190">
        <v>0</v>
      </c>
      <c r="S72" s="191">
        <v>0</v>
      </c>
    </row>
    <row r="73" spans="1:19" s="60" customFormat="1" ht="25.5" x14ac:dyDescent="0.25">
      <c r="A73" s="49" t="s">
        <v>27</v>
      </c>
      <c r="B73" s="50" t="s">
        <v>28</v>
      </c>
      <c r="C73" s="51" t="s">
        <v>36</v>
      </c>
      <c r="D73" s="188" t="s">
        <v>157</v>
      </c>
      <c r="E73" s="90">
        <v>1120000</v>
      </c>
      <c r="F73" s="70"/>
      <c r="H73" s="90">
        <v>1120000</v>
      </c>
      <c r="I73" s="54"/>
      <c r="J73" s="53"/>
      <c r="K73" s="75"/>
      <c r="L73" s="142"/>
      <c r="M73" s="56"/>
      <c r="N73" s="189">
        <f t="shared" si="18"/>
        <v>0</v>
      </c>
      <c r="O73" s="190">
        <v>0</v>
      </c>
      <c r="P73" s="190">
        <v>0</v>
      </c>
      <c r="Q73" s="190">
        <v>0</v>
      </c>
      <c r="R73" s="190">
        <v>0</v>
      </c>
      <c r="S73" s="191">
        <v>0</v>
      </c>
    </row>
    <row r="74" spans="1:19" s="60" customFormat="1" ht="25.5" x14ac:dyDescent="0.25">
      <c r="A74" s="49" t="s">
        <v>27</v>
      </c>
      <c r="B74" s="50" t="s">
        <v>28</v>
      </c>
      <c r="C74" s="51" t="s">
        <v>36</v>
      </c>
      <c r="D74" s="188" t="s">
        <v>158</v>
      </c>
      <c r="E74" s="90">
        <f>550000+121400000</f>
        <v>121950000</v>
      </c>
      <c r="F74" s="70"/>
      <c r="H74" s="90">
        <v>550000</v>
      </c>
      <c r="I74" s="54"/>
      <c r="J74" s="53"/>
      <c r="K74" s="75">
        <v>121400000</v>
      </c>
      <c r="L74" s="142"/>
      <c r="M74" s="56"/>
      <c r="N74" s="189">
        <f>(K74+L74+M74)/E74</f>
        <v>0.99548995489954895</v>
      </c>
      <c r="O74" s="190">
        <v>0</v>
      </c>
      <c r="P74" s="190">
        <v>0</v>
      </c>
      <c r="Q74" s="190">
        <v>0</v>
      </c>
      <c r="R74" s="190">
        <v>0</v>
      </c>
      <c r="S74" s="191">
        <v>0</v>
      </c>
    </row>
    <row r="75" spans="1:19" s="60" customFormat="1" ht="25.5" x14ac:dyDescent="0.25">
      <c r="A75" s="49" t="s">
        <v>27</v>
      </c>
      <c r="B75" s="63" t="s">
        <v>28</v>
      </c>
      <c r="C75" s="51" t="s">
        <v>36</v>
      </c>
      <c r="D75" s="52" t="s">
        <v>159</v>
      </c>
      <c r="E75" s="53">
        <v>650000</v>
      </c>
      <c r="F75" s="53"/>
      <c r="G75" s="53"/>
      <c r="H75" s="64">
        <v>650000</v>
      </c>
      <c r="I75" s="65"/>
      <c r="J75" s="64"/>
      <c r="K75" s="158"/>
      <c r="L75" s="142"/>
      <c r="M75" s="56"/>
      <c r="N75" s="189">
        <f t="shared" si="18"/>
        <v>0</v>
      </c>
      <c r="O75" s="192">
        <v>0</v>
      </c>
      <c r="P75" s="192">
        <v>0</v>
      </c>
      <c r="Q75" s="192">
        <v>0</v>
      </c>
      <c r="R75" s="192">
        <v>0</v>
      </c>
      <c r="S75" s="193">
        <v>0</v>
      </c>
    </row>
    <row r="76" spans="1:19" s="60" customFormat="1" ht="25.5" x14ac:dyDescent="0.25">
      <c r="A76" s="49" t="s">
        <v>27</v>
      </c>
      <c r="B76" s="63" t="s">
        <v>28</v>
      </c>
      <c r="C76" s="51" t="s">
        <v>36</v>
      </c>
      <c r="D76" s="51" t="s">
        <v>160</v>
      </c>
      <c r="E76" s="67">
        <v>3500000</v>
      </c>
      <c r="F76" s="53">
        <v>3500000</v>
      </c>
      <c r="G76" s="53"/>
      <c r="H76" s="53"/>
      <c r="I76" s="54"/>
      <c r="J76" s="53"/>
      <c r="K76" s="75"/>
      <c r="L76" s="142"/>
      <c r="M76" s="56"/>
      <c r="N76" s="189">
        <f t="shared" si="18"/>
        <v>0</v>
      </c>
      <c r="O76" s="58">
        <v>1</v>
      </c>
      <c r="P76" s="58">
        <v>1</v>
      </c>
      <c r="Q76" s="58">
        <v>1</v>
      </c>
      <c r="R76" s="58">
        <v>1</v>
      </c>
      <c r="S76" s="66" t="s">
        <v>111</v>
      </c>
    </row>
    <row r="77" spans="1:19" s="60" customFormat="1" ht="25.5" x14ac:dyDescent="0.25">
      <c r="A77" s="49" t="s">
        <v>27</v>
      </c>
      <c r="B77" s="63" t="s">
        <v>28</v>
      </c>
      <c r="C77" s="51" t="s">
        <v>36</v>
      </c>
      <c r="D77" s="51" t="s">
        <v>161</v>
      </c>
      <c r="E77" s="61">
        <f>26847464.51+20950900</f>
        <v>47798364.510000005</v>
      </c>
      <c r="F77" s="53">
        <f>E77</f>
        <v>47798364.510000005</v>
      </c>
      <c r="G77" s="53"/>
      <c r="H77" s="53"/>
      <c r="I77" s="54"/>
      <c r="J77" s="53"/>
      <c r="K77" s="75"/>
      <c r="L77" s="142"/>
      <c r="M77" s="56"/>
      <c r="N77" s="189">
        <f t="shared" si="18"/>
        <v>0</v>
      </c>
      <c r="O77" s="58">
        <v>1</v>
      </c>
      <c r="P77" s="58">
        <v>1</v>
      </c>
      <c r="Q77" s="58">
        <v>1</v>
      </c>
      <c r="R77" s="58">
        <v>1</v>
      </c>
      <c r="S77" s="66" t="s">
        <v>111</v>
      </c>
    </row>
    <row r="78" spans="1:19" s="60" customFormat="1" ht="25.5" x14ac:dyDescent="0.25">
      <c r="A78" s="49" t="s">
        <v>27</v>
      </c>
      <c r="B78" s="63" t="s">
        <v>28</v>
      </c>
      <c r="C78" s="51" t="s">
        <v>36</v>
      </c>
      <c r="D78" s="51" t="s">
        <v>162</v>
      </c>
      <c r="E78" s="61">
        <f>SUM(F78:M78)</f>
        <v>12000000</v>
      </c>
      <c r="F78" s="53">
        <v>12000000</v>
      </c>
      <c r="G78" s="53"/>
      <c r="H78" s="53"/>
      <c r="I78" s="54"/>
      <c r="J78" s="53"/>
      <c r="K78" s="75"/>
      <c r="L78" s="142"/>
      <c r="M78" s="56"/>
      <c r="N78" s="189">
        <f t="shared" si="18"/>
        <v>0</v>
      </c>
      <c r="O78" s="58">
        <v>1</v>
      </c>
      <c r="P78" s="58">
        <v>1</v>
      </c>
      <c r="Q78" s="58">
        <v>1</v>
      </c>
      <c r="R78" s="58">
        <v>1</v>
      </c>
      <c r="S78" s="66" t="s">
        <v>111</v>
      </c>
    </row>
    <row r="79" spans="1:19" s="60" customFormat="1" ht="25.5" x14ac:dyDescent="0.25">
      <c r="A79" s="49" t="s">
        <v>27</v>
      </c>
      <c r="B79" s="63" t="s">
        <v>28</v>
      </c>
      <c r="C79" s="51" t="s">
        <v>36</v>
      </c>
      <c r="D79" s="51" t="s">
        <v>163</v>
      </c>
      <c r="E79" s="186">
        <f>E81+E80</f>
        <v>496657000</v>
      </c>
      <c r="F79" s="85">
        <f t="shared" ref="F79:M79" si="20">F81+F80</f>
        <v>110000000</v>
      </c>
      <c r="G79" s="85">
        <f t="shared" si="20"/>
        <v>0</v>
      </c>
      <c r="H79" s="85">
        <f t="shared" si="20"/>
        <v>386657000</v>
      </c>
      <c r="I79" s="85">
        <f t="shared" si="20"/>
        <v>0</v>
      </c>
      <c r="J79" s="85">
        <f t="shared" si="20"/>
        <v>0</v>
      </c>
      <c r="K79" s="85">
        <f t="shared" si="20"/>
        <v>0</v>
      </c>
      <c r="L79" s="85">
        <f t="shared" si="20"/>
        <v>0</v>
      </c>
      <c r="M79" s="85">
        <f t="shared" si="20"/>
        <v>0</v>
      </c>
      <c r="N79" s="189">
        <f t="shared" si="18"/>
        <v>0</v>
      </c>
      <c r="O79" s="58"/>
      <c r="P79" s="58"/>
      <c r="Q79" s="58"/>
      <c r="R79" s="58"/>
      <c r="S79" s="59"/>
    </row>
    <row r="80" spans="1:19" s="60" customFormat="1" ht="25.5" x14ac:dyDescent="0.25">
      <c r="A80" s="49" t="s">
        <v>27</v>
      </c>
      <c r="B80" s="63" t="s">
        <v>29</v>
      </c>
      <c r="C80" s="51" t="s">
        <v>36</v>
      </c>
      <c r="D80" s="172" t="s">
        <v>164</v>
      </c>
      <c r="E80" s="187">
        <f>386657*1000</f>
        <v>386657000</v>
      </c>
      <c r="F80" s="80"/>
      <c r="G80" s="80"/>
      <c r="H80" s="80">
        <f>E80</f>
        <v>386657000</v>
      </c>
      <c r="I80" s="173"/>
      <c r="J80" s="80"/>
      <c r="K80" s="174"/>
      <c r="L80" s="175"/>
      <c r="M80" s="176"/>
      <c r="N80" s="195">
        <f>(K80+L80+M80)/E81</f>
        <v>0</v>
      </c>
      <c r="O80" s="119">
        <v>0</v>
      </c>
      <c r="P80" s="119">
        <v>0</v>
      </c>
      <c r="Q80" s="119">
        <v>0</v>
      </c>
      <c r="R80" s="119">
        <v>0</v>
      </c>
      <c r="S80" s="120">
        <v>0</v>
      </c>
    </row>
    <row r="81" spans="1:23" s="60" customFormat="1" ht="25.5" x14ac:dyDescent="0.25">
      <c r="A81" s="49" t="s">
        <v>27</v>
      </c>
      <c r="B81" s="63" t="s">
        <v>141</v>
      </c>
      <c r="C81" s="51" t="s">
        <v>36</v>
      </c>
      <c r="D81" s="172" t="s">
        <v>165</v>
      </c>
      <c r="E81" s="187">
        <v>110000000</v>
      </c>
      <c r="F81" s="80">
        <f>E81</f>
        <v>110000000</v>
      </c>
      <c r="G81" s="80"/>
      <c r="H81" s="80"/>
      <c r="I81" s="173"/>
      <c r="J81" s="80"/>
      <c r="K81" s="174">
        <v>0</v>
      </c>
      <c r="L81" s="175">
        <v>0</v>
      </c>
      <c r="M81" s="176">
        <v>0</v>
      </c>
      <c r="N81" s="195">
        <f>(K81+L81+M81)/E81</f>
        <v>0</v>
      </c>
      <c r="O81" s="119">
        <v>0</v>
      </c>
      <c r="P81" s="119">
        <v>0</v>
      </c>
      <c r="Q81" s="119">
        <v>0</v>
      </c>
      <c r="R81" s="119">
        <v>0</v>
      </c>
      <c r="S81" s="120">
        <v>0</v>
      </c>
    </row>
    <row r="82" spans="1:23" s="60" customFormat="1" ht="25.5" x14ac:dyDescent="0.25">
      <c r="A82" s="49" t="s">
        <v>27</v>
      </c>
      <c r="B82" s="63" t="s">
        <v>28</v>
      </c>
      <c r="C82" s="51" t="s">
        <v>36</v>
      </c>
      <c r="D82" s="52" t="s">
        <v>166</v>
      </c>
      <c r="E82" s="61"/>
      <c r="F82" s="53"/>
      <c r="G82" s="53"/>
      <c r="H82" s="53"/>
      <c r="I82" s="54"/>
      <c r="J82" s="53"/>
      <c r="K82" s="75"/>
      <c r="L82" s="142"/>
      <c r="M82" s="56"/>
      <c r="N82" s="189">
        <v>0</v>
      </c>
      <c r="O82" s="58">
        <v>0</v>
      </c>
      <c r="P82" s="58">
        <v>0</v>
      </c>
      <c r="Q82" s="58">
        <v>0</v>
      </c>
      <c r="R82" s="58">
        <v>0</v>
      </c>
      <c r="S82" s="59">
        <v>0</v>
      </c>
    </row>
    <row r="83" spans="1:23" s="60" customFormat="1" ht="25.5" x14ac:dyDescent="0.25">
      <c r="A83" s="49" t="s">
        <v>27</v>
      </c>
      <c r="B83" s="63" t="s">
        <v>28</v>
      </c>
      <c r="C83" s="51" t="s">
        <v>36</v>
      </c>
      <c r="D83" s="52" t="s">
        <v>167</v>
      </c>
      <c r="E83" s="61">
        <v>3500000</v>
      </c>
      <c r="F83" s="61"/>
      <c r="G83" s="61"/>
      <c r="H83" s="67">
        <v>3500000</v>
      </c>
      <c r="I83" s="68"/>
      <c r="J83" s="67"/>
      <c r="K83" s="160"/>
      <c r="L83" s="145"/>
      <c r="M83" s="61"/>
      <c r="N83" s="189">
        <f t="shared" si="18"/>
        <v>0</v>
      </c>
      <c r="O83" s="58">
        <v>0</v>
      </c>
      <c r="P83" s="58">
        <v>0</v>
      </c>
      <c r="Q83" s="58">
        <v>0</v>
      </c>
      <c r="R83" s="58">
        <v>0</v>
      </c>
      <c r="S83" s="59">
        <v>0</v>
      </c>
    </row>
    <row r="84" spans="1:23" s="60" customFormat="1" ht="25.5" x14ac:dyDescent="0.25">
      <c r="A84" s="49" t="s">
        <v>27</v>
      </c>
      <c r="B84" s="69" t="s">
        <v>28</v>
      </c>
      <c r="C84" s="51" t="s">
        <v>36</v>
      </c>
      <c r="D84" s="49" t="s">
        <v>168</v>
      </c>
      <c r="E84" s="53">
        <v>4033000</v>
      </c>
      <c r="F84" s="53"/>
      <c r="G84" s="53"/>
      <c r="H84" s="53">
        <v>33000</v>
      </c>
      <c r="I84" s="54"/>
      <c r="J84" s="53"/>
      <c r="K84" s="75"/>
      <c r="L84" s="142"/>
      <c r="M84" s="53">
        <v>4000000</v>
      </c>
      <c r="N84" s="189">
        <f t="shared" si="18"/>
        <v>0.99181750557897352</v>
      </c>
      <c r="O84" s="58">
        <v>0</v>
      </c>
      <c r="P84" s="58">
        <v>0</v>
      </c>
      <c r="Q84" s="58">
        <v>0</v>
      </c>
      <c r="R84" s="58">
        <v>0</v>
      </c>
      <c r="S84" s="59">
        <v>0</v>
      </c>
    </row>
    <row r="85" spans="1:23" s="60" customFormat="1" ht="41.25" customHeight="1" x14ac:dyDescent="0.25">
      <c r="A85" s="49" t="s">
        <v>27</v>
      </c>
      <c r="B85" s="69" t="s">
        <v>28</v>
      </c>
      <c r="C85" s="51" t="s">
        <v>36</v>
      </c>
      <c r="D85" s="49" t="s">
        <v>194</v>
      </c>
      <c r="E85" s="53">
        <v>37500000</v>
      </c>
      <c r="F85" s="53"/>
      <c r="G85" s="53"/>
      <c r="H85" s="53"/>
      <c r="I85" s="54"/>
      <c r="J85" s="53"/>
      <c r="K85" s="75"/>
      <c r="L85" s="142"/>
      <c r="M85" s="53"/>
      <c r="N85" s="189"/>
      <c r="O85" s="58">
        <v>0</v>
      </c>
      <c r="P85" s="58">
        <v>0</v>
      </c>
      <c r="Q85" s="58">
        <v>0</v>
      </c>
      <c r="R85" s="58">
        <v>0</v>
      </c>
      <c r="S85" s="59">
        <v>0</v>
      </c>
    </row>
    <row r="86" spans="1:23" s="60" customFormat="1" x14ac:dyDescent="0.25">
      <c r="A86" s="49"/>
      <c r="B86" s="69"/>
      <c r="C86" s="51"/>
      <c r="D86" s="49"/>
      <c r="E86" s="53"/>
      <c r="F86" s="53"/>
      <c r="G86" s="53"/>
      <c r="H86" s="53"/>
      <c r="I86" s="54"/>
      <c r="J86" s="53"/>
      <c r="K86" s="75"/>
      <c r="L86" s="142"/>
      <c r="M86" s="53"/>
      <c r="N86" s="189"/>
      <c r="O86" s="54"/>
      <c r="P86" s="54"/>
      <c r="Q86" s="54"/>
      <c r="R86" s="54"/>
      <c r="S86" s="55"/>
    </row>
    <row r="87" spans="1:23" s="60" customFormat="1" x14ac:dyDescent="0.25">
      <c r="A87" s="49"/>
      <c r="B87" s="69"/>
      <c r="C87" s="51"/>
      <c r="D87" s="49"/>
      <c r="E87" s="53"/>
      <c r="F87" s="53"/>
      <c r="G87" s="53"/>
      <c r="H87" s="53"/>
      <c r="I87" s="54"/>
      <c r="J87" s="53"/>
      <c r="K87" s="75"/>
      <c r="L87" s="142"/>
      <c r="M87" s="53"/>
      <c r="N87" s="189"/>
      <c r="O87" s="54"/>
      <c r="P87" s="54"/>
      <c r="Q87" s="54"/>
      <c r="R87" s="54"/>
      <c r="S87" s="55"/>
    </row>
    <row r="88" spans="1:23" s="60" customFormat="1" x14ac:dyDescent="0.25">
      <c r="A88" s="49"/>
      <c r="B88" s="69"/>
      <c r="C88" s="51"/>
      <c r="D88" s="49"/>
      <c r="E88" s="53"/>
      <c r="F88" s="53"/>
      <c r="G88" s="53"/>
      <c r="H88" s="53"/>
      <c r="I88" s="54"/>
      <c r="J88" s="53"/>
      <c r="K88" s="75"/>
      <c r="L88" s="142"/>
      <c r="M88" s="53"/>
      <c r="N88" s="189"/>
      <c r="O88" s="54"/>
      <c r="P88" s="54"/>
      <c r="Q88" s="54"/>
      <c r="R88" s="54"/>
      <c r="S88" s="55"/>
    </row>
    <row r="89" spans="1:23" x14ac:dyDescent="0.25">
      <c r="A89" s="9"/>
      <c r="B89" s="22"/>
      <c r="C89" s="14"/>
      <c r="D89" s="9"/>
      <c r="E89" s="12"/>
      <c r="F89" s="12"/>
      <c r="G89" s="12"/>
      <c r="H89" s="12"/>
      <c r="I89" s="14"/>
      <c r="J89" s="12"/>
      <c r="K89" s="118"/>
      <c r="L89" s="137"/>
      <c r="M89" s="12"/>
      <c r="N89" s="189"/>
      <c r="O89" s="14"/>
      <c r="P89" s="14"/>
      <c r="Q89" s="14"/>
      <c r="R89" s="14"/>
      <c r="S89" s="15"/>
    </row>
    <row r="90" spans="1:23" x14ac:dyDescent="0.25">
      <c r="A90" s="102"/>
      <c r="B90" s="103"/>
      <c r="C90" s="104"/>
      <c r="D90" s="105" t="s">
        <v>137</v>
      </c>
      <c r="E90" s="106">
        <f>E65+E66+E75+E76+E77+E78+E79+E82+E83+E84</f>
        <v>842745384.50999999</v>
      </c>
      <c r="F90" s="106">
        <f t="shared" ref="F90:M90" si="21">F65+F66+F75+F76+F77+F78+F79+F82+F83+F84</f>
        <v>173298364.50999999</v>
      </c>
      <c r="G90" s="106">
        <f t="shared" si="21"/>
        <v>0</v>
      </c>
      <c r="H90" s="106">
        <f t="shared" si="21"/>
        <v>544047020</v>
      </c>
      <c r="I90" s="106">
        <f t="shared" si="21"/>
        <v>0</v>
      </c>
      <c r="J90" s="106">
        <f t="shared" si="21"/>
        <v>0</v>
      </c>
      <c r="K90" s="106">
        <f t="shared" si="21"/>
        <v>121400000</v>
      </c>
      <c r="L90" s="106">
        <f t="shared" si="21"/>
        <v>0</v>
      </c>
      <c r="M90" s="106">
        <f t="shared" si="21"/>
        <v>4000000</v>
      </c>
      <c r="N90" s="194">
        <f t="shared" si="18"/>
        <v>0.14879939101999556</v>
      </c>
      <c r="O90" s="107">
        <f>AVERAGE(O65:O89)</f>
        <v>0.3</v>
      </c>
      <c r="P90" s="107">
        <f>AVERAGE(P65:P89)</f>
        <v>0.3</v>
      </c>
      <c r="Q90" s="107">
        <f>AVERAGE(Q65:Q89)</f>
        <v>0.28999999999999998</v>
      </c>
      <c r="R90" s="107">
        <f>AVERAGE(R65:R89)</f>
        <v>0.25</v>
      </c>
      <c r="S90" s="107">
        <f>AVERAGE(S65:S89)</f>
        <v>0.11764705882352941</v>
      </c>
    </row>
    <row r="91" spans="1:23" x14ac:dyDescent="0.25">
      <c r="A91" s="109"/>
      <c r="B91" s="110"/>
      <c r="C91" s="111"/>
      <c r="D91" s="109"/>
      <c r="E91" s="116"/>
      <c r="F91" s="116"/>
      <c r="G91" s="116"/>
      <c r="H91" s="116"/>
      <c r="I91" s="111"/>
      <c r="J91" s="116"/>
      <c r="K91" s="161"/>
      <c r="L91" s="146"/>
      <c r="M91" s="116"/>
      <c r="N91" s="111"/>
      <c r="O91" s="111"/>
      <c r="P91" s="111"/>
      <c r="Q91" s="111"/>
      <c r="R91" s="111"/>
      <c r="S91" s="114"/>
    </row>
    <row r="92" spans="1:23" s="7" customFormat="1" ht="14.45" customHeight="1" x14ac:dyDescent="0.25">
      <c r="A92" s="208" t="s">
        <v>63</v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9"/>
      <c r="T92" s="8"/>
      <c r="U92" s="8"/>
      <c r="V92" s="8"/>
      <c r="W92" s="8"/>
    </row>
    <row r="93" spans="1:23" ht="25.5" x14ac:dyDescent="0.25">
      <c r="A93" s="9" t="s">
        <v>27</v>
      </c>
      <c r="B93" s="19" t="s">
        <v>33</v>
      </c>
      <c r="C93" s="9" t="s">
        <v>64</v>
      </c>
      <c r="D93" s="26" t="s">
        <v>58</v>
      </c>
      <c r="E93" s="12">
        <v>850000</v>
      </c>
      <c r="F93" s="12"/>
      <c r="G93" s="12"/>
      <c r="H93" s="12">
        <f>E93</f>
        <v>850000</v>
      </c>
      <c r="I93" s="14"/>
      <c r="J93" s="12"/>
      <c r="K93" s="118"/>
      <c r="L93" s="137"/>
      <c r="M93" s="28"/>
      <c r="N93" s="17">
        <f>(K93+L93+M93)/E93</f>
        <v>0</v>
      </c>
      <c r="O93" s="129">
        <v>0</v>
      </c>
      <c r="P93" s="129">
        <v>0</v>
      </c>
      <c r="Q93" s="129">
        <v>0</v>
      </c>
      <c r="R93" s="129">
        <v>0</v>
      </c>
      <c r="S93" s="129">
        <v>0</v>
      </c>
    </row>
    <row r="94" spans="1:23" ht="25.5" x14ac:dyDescent="0.25">
      <c r="A94" s="9" t="s">
        <v>27</v>
      </c>
      <c r="B94" s="19" t="s">
        <v>33</v>
      </c>
      <c r="C94" s="9" t="s">
        <v>64</v>
      </c>
      <c r="D94" s="26" t="s">
        <v>59</v>
      </c>
      <c r="E94" s="38">
        <v>1700000000</v>
      </c>
      <c r="F94" s="38"/>
      <c r="G94" s="38"/>
      <c r="H94" s="38"/>
      <c r="I94" s="13"/>
      <c r="J94" s="38">
        <v>1700000000</v>
      </c>
      <c r="K94" s="159"/>
      <c r="L94" s="147"/>
      <c r="M94" s="38"/>
      <c r="N94" s="17">
        <f t="shared" ref="N94:N106" si="22">(K94+L94+M94)/E94</f>
        <v>0</v>
      </c>
      <c r="O94" s="130">
        <v>1</v>
      </c>
      <c r="P94" s="130">
        <v>1</v>
      </c>
      <c r="Q94" s="130">
        <v>1</v>
      </c>
      <c r="R94" s="130">
        <v>1</v>
      </c>
      <c r="S94" s="130">
        <v>1</v>
      </c>
    </row>
    <row r="95" spans="1:23" ht="25.5" x14ac:dyDescent="0.25">
      <c r="A95" s="9" t="s">
        <v>27</v>
      </c>
      <c r="B95" s="19" t="s">
        <v>33</v>
      </c>
      <c r="C95" s="9" t="s">
        <v>64</v>
      </c>
      <c r="D95" s="26" t="s">
        <v>60</v>
      </c>
      <c r="E95" s="38" t="s">
        <v>118</v>
      </c>
      <c r="F95" s="12"/>
      <c r="G95" s="12"/>
      <c r="H95" s="12"/>
      <c r="I95" s="14"/>
      <c r="J95" s="12"/>
      <c r="K95" s="118"/>
      <c r="L95" s="137"/>
      <c r="M95" s="28"/>
      <c r="N95" s="17" t="e">
        <f t="shared" si="22"/>
        <v>#VALUE!</v>
      </c>
      <c r="O95" s="129">
        <v>0</v>
      </c>
      <c r="P95" s="129">
        <v>0</v>
      </c>
      <c r="Q95" s="129">
        <v>0</v>
      </c>
      <c r="R95" s="129">
        <v>0</v>
      </c>
      <c r="S95" s="129">
        <v>0</v>
      </c>
    </row>
    <row r="96" spans="1:23" ht="25.5" x14ac:dyDescent="0.25">
      <c r="A96" s="9" t="s">
        <v>27</v>
      </c>
      <c r="B96" s="19" t="s">
        <v>33</v>
      </c>
      <c r="C96" s="9" t="s">
        <v>64</v>
      </c>
      <c r="D96" s="26" t="s">
        <v>61</v>
      </c>
      <c r="E96" s="38" t="s">
        <v>118</v>
      </c>
      <c r="F96" s="12"/>
      <c r="G96" s="12"/>
      <c r="H96" s="12"/>
      <c r="I96" s="14"/>
      <c r="J96" s="12"/>
      <c r="K96" s="118"/>
      <c r="L96" s="137"/>
      <c r="M96" s="28"/>
      <c r="N96" s="17" t="e">
        <f t="shared" si="22"/>
        <v>#VALUE!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</row>
    <row r="97" spans="1:23" ht="33.75" customHeight="1" x14ac:dyDescent="0.25">
      <c r="A97" s="9" t="s">
        <v>27</v>
      </c>
      <c r="B97" s="19" t="s">
        <v>33</v>
      </c>
      <c r="C97" s="9" t="s">
        <v>64</v>
      </c>
      <c r="D97" s="18" t="s">
        <v>62</v>
      </c>
      <c r="E97" s="70">
        <f>386657*1000</f>
        <v>386657000</v>
      </c>
      <c r="F97" s="12"/>
      <c r="G97" s="12"/>
      <c r="H97" s="117">
        <f>E97</f>
        <v>386657000</v>
      </c>
      <c r="I97" s="14"/>
      <c r="J97" s="12"/>
      <c r="K97" s="118"/>
      <c r="L97" s="137"/>
      <c r="M97" s="28"/>
      <c r="N97" s="17">
        <f t="shared" si="22"/>
        <v>0</v>
      </c>
      <c r="O97" s="129">
        <v>1</v>
      </c>
      <c r="P97" s="129">
        <v>1</v>
      </c>
      <c r="Q97" s="129">
        <v>0</v>
      </c>
      <c r="R97" s="129">
        <v>0</v>
      </c>
      <c r="S97" s="129">
        <v>0</v>
      </c>
    </row>
    <row r="98" spans="1:23" ht="25.5" x14ac:dyDescent="0.25">
      <c r="A98" s="9" t="s">
        <v>27</v>
      </c>
      <c r="B98" s="19" t="s">
        <v>33</v>
      </c>
      <c r="C98" s="9" t="s">
        <v>64</v>
      </c>
      <c r="D98" s="26" t="s">
        <v>135</v>
      </c>
      <c r="E98" s="39">
        <v>20000000</v>
      </c>
      <c r="F98" s="39">
        <f>E98</f>
        <v>20000000</v>
      </c>
      <c r="G98" s="39"/>
      <c r="H98" s="39"/>
      <c r="I98" s="30"/>
      <c r="J98" s="39"/>
      <c r="K98" s="162"/>
      <c r="L98" s="148"/>
      <c r="M98" s="39"/>
      <c r="N98" s="17">
        <f t="shared" si="22"/>
        <v>0</v>
      </c>
      <c r="O98" s="129">
        <v>0.3</v>
      </c>
      <c r="P98" s="129">
        <v>0</v>
      </c>
      <c r="Q98" s="129">
        <v>0</v>
      </c>
      <c r="R98" s="129">
        <v>0</v>
      </c>
      <c r="S98" s="129">
        <v>0</v>
      </c>
    </row>
    <row r="99" spans="1:23" ht="25.5" x14ac:dyDescent="0.25">
      <c r="A99" s="9" t="s">
        <v>27</v>
      </c>
      <c r="B99" s="19" t="s">
        <v>33</v>
      </c>
      <c r="C99" s="9" t="s">
        <v>64</v>
      </c>
      <c r="D99" s="26" t="s">
        <v>134</v>
      </c>
      <c r="E99" s="39">
        <v>75000000</v>
      </c>
      <c r="F99" s="39"/>
      <c r="G99" s="39"/>
      <c r="H99" s="39">
        <f>E99</f>
        <v>75000000</v>
      </c>
      <c r="I99" s="30"/>
      <c r="J99" s="39"/>
      <c r="K99" s="162"/>
      <c r="L99" s="148"/>
      <c r="M99" s="39"/>
      <c r="N99" s="17">
        <f t="shared" si="22"/>
        <v>0</v>
      </c>
      <c r="O99" s="129">
        <v>0</v>
      </c>
      <c r="P99" s="129">
        <v>0</v>
      </c>
      <c r="Q99" s="129">
        <v>0</v>
      </c>
      <c r="R99" s="129">
        <v>0</v>
      </c>
      <c r="S99" s="129">
        <v>0</v>
      </c>
    </row>
    <row r="100" spans="1:23" ht="25.5" x14ac:dyDescent="0.25">
      <c r="A100" s="9" t="s">
        <v>27</v>
      </c>
      <c r="B100" s="19" t="s">
        <v>33</v>
      </c>
      <c r="C100" s="9" t="s">
        <v>64</v>
      </c>
      <c r="D100" s="26" t="s">
        <v>136</v>
      </c>
      <c r="E100" s="117">
        <v>450000000</v>
      </c>
      <c r="F100" s="39"/>
      <c r="G100" s="39"/>
      <c r="H100" s="39">
        <f>E100</f>
        <v>450000000</v>
      </c>
      <c r="I100" s="30"/>
      <c r="J100" s="39"/>
      <c r="K100" s="162"/>
      <c r="L100" s="148"/>
      <c r="M100" s="39"/>
      <c r="N100" s="17">
        <f t="shared" si="22"/>
        <v>0</v>
      </c>
      <c r="O100" s="129">
        <v>0</v>
      </c>
      <c r="P100" s="129">
        <v>0</v>
      </c>
      <c r="Q100" s="129">
        <v>0</v>
      </c>
      <c r="R100" s="129">
        <v>0</v>
      </c>
      <c r="S100" s="129">
        <v>0</v>
      </c>
    </row>
    <row r="101" spans="1:23" x14ac:dyDescent="0.25">
      <c r="A101" s="9"/>
      <c r="B101" s="19"/>
      <c r="C101" s="9"/>
      <c r="D101" s="26"/>
      <c r="E101" s="39"/>
      <c r="F101" s="39"/>
      <c r="G101" s="39"/>
      <c r="H101" s="39"/>
      <c r="I101" s="30"/>
      <c r="J101" s="39"/>
      <c r="K101" s="162"/>
      <c r="L101" s="148"/>
      <c r="M101" s="39"/>
      <c r="N101" s="17"/>
      <c r="O101" s="30"/>
      <c r="P101" s="30"/>
      <c r="Q101" s="30"/>
      <c r="R101" s="30"/>
      <c r="S101" s="30"/>
    </row>
    <row r="102" spans="1:23" x14ac:dyDescent="0.25">
      <c r="A102" s="9"/>
      <c r="B102" s="19"/>
      <c r="C102" s="9"/>
      <c r="D102" s="26"/>
      <c r="E102" s="39"/>
      <c r="F102" s="39"/>
      <c r="G102" s="39"/>
      <c r="H102" s="39"/>
      <c r="I102" s="30"/>
      <c r="J102" s="39"/>
      <c r="K102" s="162"/>
      <c r="L102" s="148"/>
      <c r="M102" s="39"/>
      <c r="N102" s="17"/>
      <c r="O102" s="30"/>
      <c r="P102" s="30"/>
      <c r="Q102" s="30"/>
      <c r="R102" s="30"/>
      <c r="S102" s="30"/>
    </row>
    <row r="103" spans="1:23" x14ac:dyDescent="0.25">
      <c r="A103" s="9"/>
      <c r="B103" s="19"/>
      <c r="C103" s="9"/>
      <c r="D103" s="26"/>
      <c r="E103" s="39"/>
      <c r="F103" s="39"/>
      <c r="G103" s="39"/>
      <c r="H103" s="39"/>
      <c r="I103" s="30"/>
      <c r="J103" s="39"/>
      <c r="K103" s="162"/>
      <c r="L103" s="148"/>
      <c r="M103" s="39"/>
      <c r="N103" s="17"/>
      <c r="O103" s="30"/>
      <c r="P103" s="30"/>
      <c r="Q103" s="30"/>
      <c r="R103" s="30"/>
      <c r="S103" s="30"/>
    </row>
    <row r="104" spans="1:23" x14ac:dyDescent="0.25">
      <c r="A104" s="9"/>
      <c r="B104" s="19"/>
      <c r="C104" s="9"/>
      <c r="D104" s="26"/>
      <c r="E104" s="39"/>
      <c r="F104" s="39"/>
      <c r="G104" s="39"/>
      <c r="H104" s="39"/>
      <c r="I104" s="30"/>
      <c r="J104" s="39"/>
      <c r="K104" s="162"/>
      <c r="L104" s="148"/>
      <c r="M104" s="39"/>
      <c r="N104" s="17"/>
      <c r="O104" s="30"/>
      <c r="P104" s="30"/>
      <c r="Q104" s="30"/>
      <c r="R104" s="30"/>
      <c r="S104" s="30"/>
    </row>
    <row r="105" spans="1:23" x14ac:dyDescent="0.25">
      <c r="A105" s="9"/>
      <c r="B105" s="19"/>
      <c r="C105" s="9"/>
      <c r="D105" s="26"/>
      <c r="E105" s="39"/>
      <c r="F105" s="39"/>
      <c r="G105" s="39"/>
      <c r="H105" s="39"/>
      <c r="I105" s="30"/>
      <c r="J105" s="39"/>
      <c r="K105" s="162"/>
      <c r="L105" s="148"/>
      <c r="M105" s="39"/>
      <c r="N105" s="17"/>
      <c r="O105" s="30"/>
      <c r="P105" s="30"/>
      <c r="Q105" s="30"/>
      <c r="R105" s="30"/>
      <c r="S105" s="30"/>
    </row>
    <row r="106" spans="1:23" x14ac:dyDescent="0.25">
      <c r="A106" s="102"/>
      <c r="B106" s="103"/>
      <c r="C106" s="104"/>
      <c r="D106" s="105" t="s">
        <v>137</v>
      </c>
      <c r="E106" s="106">
        <f>SUM(E93:E105)</f>
        <v>2632507000</v>
      </c>
      <c r="F106" s="106">
        <f t="shared" ref="F106:M106" si="23">SUM(F93:F105)</f>
        <v>20000000</v>
      </c>
      <c r="G106" s="106">
        <f t="shared" si="23"/>
        <v>0</v>
      </c>
      <c r="H106" s="106">
        <f t="shared" si="23"/>
        <v>912507000</v>
      </c>
      <c r="I106" s="106">
        <f t="shared" si="23"/>
        <v>0</v>
      </c>
      <c r="J106" s="106">
        <f t="shared" si="23"/>
        <v>1700000000</v>
      </c>
      <c r="K106" s="106">
        <f t="shared" si="23"/>
        <v>0</v>
      </c>
      <c r="L106" s="140">
        <f t="shared" si="23"/>
        <v>0</v>
      </c>
      <c r="M106" s="106">
        <f t="shared" si="23"/>
        <v>0</v>
      </c>
      <c r="N106" s="115">
        <f t="shared" si="22"/>
        <v>0</v>
      </c>
      <c r="O106" s="107">
        <f>AVERAGE(O93:O105)</f>
        <v>0.28749999999999998</v>
      </c>
      <c r="P106" s="107">
        <f t="shared" ref="P106:S106" si="24">AVERAGE(P93:P105)</f>
        <v>0.25</v>
      </c>
      <c r="Q106" s="107">
        <f t="shared" si="24"/>
        <v>0.125</v>
      </c>
      <c r="R106" s="107">
        <f t="shared" si="24"/>
        <v>0.125</v>
      </c>
      <c r="S106" s="107">
        <f t="shared" si="24"/>
        <v>0.125</v>
      </c>
    </row>
    <row r="107" spans="1:23" x14ac:dyDescent="0.25">
      <c r="A107" s="109"/>
      <c r="B107" s="110"/>
      <c r="C107" s="111"/>
      <c r="D107" s="109"/>
      <c r="E107" s="116"/>
      <c r="F107" s="116"/>
      <c r="G107" s="116"/>
      <c r="H107" s="116"/>
      <c r="I107" s="111"/>
      <c r="J107" s="116"/>
      <c r="K107" s="161"/>
      <c r="L107" s="146"/>
      <c r="M107" s="116"/>
      <c r="N107" s="111"/>
      <c r="O107" s="111"/>
      <c r="P107" s="111"/>
      <c r="Q107" s="111"/>
      <c r="R107" s="111"/>
      <c r="S107" s="114"/>
    </row>
    <row r="108" spans="1:23" s="7" customFormat="1" ht="14.45" customHeight="1" x14ac:dyDescent="0.25">
      <c r="A108" s="208" t="s">
        <v>39</v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9"/>
      <c r="T108" s="8"/>
      <c r="U108" s="8"/>
      <c r="V108" s="8"/>
      <c r="W108" s="8"/>
    </row>
    <row r="109" spans="1:23" ht="30" customHeight="1" x14ac:dyDescent="0.25">
      <c r="A109" s="9" t="s">
        <v>27</v>
      </c>
      <c r="B109" s="10" t="s">
        <v>29</v>
      </c>
      <c r="C109" s="9" t="s">
        <v>40</v>
      </c>
      <c r="D109" s="27" t="s">
        <v>65</v>
      </c>
      <c r="E109" s="28">
        <v>850000</v>
      </c>
      <c r="F109" s="29"/>
      <c r="G109" s="28"/>
      <c r="H109" s="28">
        <f>E109</f>
        <v>850000</v>
      </c>
      <c r="I109" s="16"/>
      <c r="J109" s="28"/>
      <c r="K109" s="117"/>
      <c r="L109" s="149">
        <v>0</v>
      </c>
      <c r="M109" s="28"/>
      <c r="N109" s="17">
        <f t="shared" ref="N109:N122" si="25">(K109+L109+M109)/E109</f>
        <v>0</v>
      </c>
      <c r="O109" s="58">
        <v>0</v>
      </c>
      <c r="P109" s="58">
        <v>0</v>
      </c>
      <c r="Q109" s="58">
        <v>0</v>
      </c>
      <c r="R109" s="58">
        <v>0</v>
      </c>
      <c r="S109" s="59">
        <v>0</v>
      </c>
    </row>
    <row r="110" spans="1:23" ht="25.5" x14ac:dyDescent="0.25">
      <c r="A110" s="9" t="s">
        <v>27</v>
      </c>
      <c r="B110" s="10" t="s">
        <v>29</v>
      </c>
      <c r="C110" s="9" t="s">
        <v>40</v>
      </c>
      <c r="D110" s="11" t="s">
        <v>66</v>
      </c>
      <c r="E110" s="87">
        <v>70240573</v>
      </c>
      <c r="F110" s="28"/>
      <c r="G110" s="28"/>
      <c r="H110" s="87">
        <f>E110</f>
        <v>70240573</v>
      </c>
      <c r="I110" s="16"/>
      <c r="J110" s="28"/>
      <c r="K110" s="117"/>
      <c r="L110" s="149">
        <v>0</v>
      </c>
      <c r="M110" s="28"/>
      <c r="N110" s="17">
        <f t="shared" si="25"/>
        <v>0</v>
      </c>
      <c r="O110" s="58">
        <f>AVERAGE(O111:O114)</f>
        <v>0.5</v>
      </c>
      <c r="P110" s="58">
        <f t="shared" ref="P110:Q110" si="26">AVERAGE(P111:P114)</f>
        <v>0.32500000000000001</v>
      </c>
      <c r="Q110" s="58">
        <f t="shared" si="26"/>
        <v>0.125</v>
      </c>
      <c r="R110" s="58">
        <f>AVERAGE(R111:R114)</f>
        <v>0</v>
      </c>
      <c r="S110" s="58">
        <f t="shared" ref="S110" si="27">AVERAGE(S111:S114)</f>
        <v>0</v>
      </c>
    </row>
    <row r="111" spans="1:23" ht="25.5" x14ac:dyDescent="0.25">
      <c r="A111" s="9" t="s">
        <v>27</v>
      </c>
      <c r="B111" s="10" t="s">
        <v>29</v>
      </c>
      <c r="C111" s="9" t="s">
        <v>40</v>
      </c>
      <c r="D111" s="131" t="s">
        <v>67</v>
      </c>
      <c r="E111" s="121"/>
      <c r="F111" s="121"/>
      <c r="G111" s="121"/>
      <c r="H111" s="122"/>
      <c r="I111" s="123"/>
      <c r="J111" s="121"/>
      <c r="K111" s="124"/>
      <c r="L111" s="150"/>
      <c r="M111" s="121"/>
      <c r="N111" s="17"/>
      <c r="O111" s="119">
        <v>1</v>
      </c>
      <c r="P111" s="119">
        <v>0.3</v>
      </c>
      <c r="Q111" s="119">
        <v>0</v>
      </c>
      <c r="R111" s="119">
        <v>0</v>
      </c>
      <c r="S111" s="120">
        <v>0</v>
      </c>
    </row>
    <row r="112" spans="1:23" ht="25.5" x14ac:dyDescent="0.25">
      <c r="A112" s="9" t="s">
        <v>27</v>
      </c>
      <c r="B112" s="10" t="s">
        <v>29</v>
      </c>
      <c r="C112" s="9" t="s">
        <v>40</v>
      </c>
      <c r="D112" s="131" t="s">
        <v>68</v>
      </c>
      <c r="E112" s="121"/>
      <c r="F112" s="121"/>
      <c r="G112" s="121"/>
      <c r="H112" s="122"/>
      <c r="I112" s="123"/>
      <c r="J112" s="121"/>
      <c r="K112" s="124"/>
      <c r="L112" s="150"/>
      <c r="M112" s="121"/>
      <c r="N112" s="17"/>
      <c r="O112" s="119">
        <v>0</v>
      </c>
      <c r="P112" s="119">
        <v>0</v>
      </c>
      <c r="Q112" s="119">
        <v>0</v>
      </c>
      <c r="R112" s="119">
        <v>0</v>
      </c>
      <c r="S112" s="120">
        <v>0</v>
      </c>
    </row>
    <row r="113" spans="1:23" ht="25.5" x14ac:dyDescent="0.25">
      <c r="A113" s="9" t="s">
        <v>27</v>
      </c>
      <c r="B113" s="10" t="s">
        <v>29</v>
      </c>
      <c r="C113" s="9" t="s">
        <v>40</v>
      </c>
      <c r="D113" s="131" t="s">
        <v>69</v>
      </c>
      <c r="E113" s="121"/>
      <c r="F113" s="121"/>
      <c r="G113" s="121"/>
      <c r="H113" s="122"/>
      <c r="I113" s="123"/>
      <c r="J113" s="121"/>
      <c r="K113" s="124"/>
      <c r="L113" s="150"/>
      <c r="M113" s="121"/>
      <c r="N113" s="17"/>
      <c r="O113" s="119">
        <v>1</v>
      </c>
      <c r="P113" s="119">
        <v>1</v>
      </c>
      <c r="Q113" s="119">
        <v>0.5</v>
      </c>
      <c r="R113" s="119">
        <v>0</v>
      </c>
      <c r="S113" s="120">
        <v>0</v>
      </c>
    </row>
    <row r="114" spans="1:23" ht="25.5" x14ac:dyDescent="0.25">
      <c r="A114" s="9" t="s">
        <v>27</v>
      </c>
      <c r="B114" s="10" t="s">
        <v>29</v>
      </c>
      <c r="C114" s="9" t="s">
        <v>40</v>
      </c>
      <c r="D114" s="131" t="s">
        <v>121</v>
      </c>
      <c r="E114" s="121"/>
      <c r="F114" s="121"/>
      <c r="G114" s="121"/>
      <c r="H114" s="122"/>
      <c r="I114" s="123"/>
      <c r="J114" s="121"/>
      <c r="K114" s="124"/>
      <c r="L114" s="150"/>
      <c r="M114" s="121"/>
      <c r="N114" s="17"/>
      <c r="O114" s="119">
        <v>0</v>
      </c>
      <c r="P114" s="119">
        <v>0</v>
      </c>
      <c r="Q114" s="119">
        <v>0</v>
      </c>
      <c r="R114" s="119">
        <v>0</v>
      </c>
      <c r="S114" s="120">
        <v>0</v>
      </c>
    </row>
    <row r="115" spans="1:23" ht="25.5" x14ac:dyDescent="0.25">
      <c r="A115" s="9" t="s">
        <v>27</v>
      </c>
      <c r="B115" s="10" t="s">
        <v>29</v>
      </c>
      <c r="C115" s="9" t="s">
        <v>40</v>
      </c>
      <c r="D115" s="18" t="s">
        <v>70</v>
      </c>
      <c r="E115" s="38" t="s">
        <v>118</v>
      </c>
      <c r="F115" s="28"/>
      <c r="G115" s="28"/>
      <c r="H115" s="86"/>
      <c r="I115" s="16"/>
      <c r="J115" s="28"/>
      <c r="K115" s="117"/>
      <c r="L115" s="149">
        <v>0</v>
      </c>
      <c r="M115" s="28"/>
      <c r="N115" s="17">
        <v>0</v>
      </c>
      <c r="O115" s="58">
        <v>0</v>
      </c>
      <c r="P115" s="58">
        <v>0</v>
      </c>
      <c r="Q115" s="58">
        <v>0</v>
      </c>
      <c r="R115" s="58">
        <v>0</v>
      </c>
      <c r="S115" s="59">
        <v>0</v>
      </c>
    </row>
    <row r="116" spans="1:23" ht="25.5" x14ac:dyDescent="0.25">
      <c r="A116" s="9" t="s">
        <v>27</v>
      </c>
      <c r="B116" s="10" t="s">
        <v>29</v>
      </c>
      <c r="C116" s="9" t="s">
        <v>40</v>
      </c>
      <c r="D116" s="18" t="s">
        <v>116</v>
      </c>
      <c r="E116" s="87">
        <v>57821623</v>
      </c>
      <c r="F116" s="12"/>
      <c r="G116" s="12"/>
      <c r="H116" s="87">
        <f>E116</f>
        <v>57821623</v>
      </c>
      <c r="I116" s="14"/>
      <c r="J116" s="12"/>
      <c r="K116" s="118"/>
      <c r="L116" s="137"/>
      <c r="M116" s="12"/>
      <c r="N116" s="17">
        <f t="shared" si="25"/>
        <v>0</v>
      </c>
      <c r="O116" s="58">
        <v>0</v>
      </c>
      <c r="P116" s="58">
        <v>0</v>
      </c>
      <c r="Q116" s="58">
        <v>0</v>
      </c>
      <c r="R116" s="58">
        <v>0</v>
      </c>
      <c r="S116" s="59">
        <v>0</v>
      </c>
    </row>
    <row r="117" spans="1:23" ht="43.5" x14ac:dyDescent="0.25">
      <c r="A117" s="9" t="s">
        <v>27</v>
      </c>
      <c r="B117" s="10" t="s">
        <v>141</v>
      </c>
      <c r="C117" s="9" t="s">
        <v>40</v>
      </c>
      <c r="D117" s="202" t="s">
        <v>195</v>
      </c>
      <c r="E117" s="87">
        <v>46500000</v>
      </c>
      <c r="F117" s="12"/>
      <c r="G117" s="12"/>
      <c r="H117" s="87"/>
      <c r="I117" s="14"/>
      <c r="J117" s="12"/>
      <c r="K117" s="118"/>
      <c r="L117" s="137"/>
      <c r="M117" s="12"/>
      <c r="N117" s="17"/>
      <c r="O117" s="14"/>
      <c r="P117" s="14"/>
      <c r="Q117" s="14"/>
      <c r="R117" s="14"/>
      <c r="S117" s="88"/>
    </row>
    <row r="118" spans="1:23" x14ac:dyDescent="0.25">
      <c r="A118" s="9"/>
      <c r="B118" s="10"/>
      <c r="C118" s="9"/>
      <c r="D118" s="18"/>
      <c r="E118" s="87"/>
      <c r="F118" s="12"/>
      <c r="G118" s="12"/>
      <c r="H118" s="87"/>
      <c r="I118" s="14"/>
      <c r="J118" s="12"/>
      <c r="K118" s="118"/>
      <c r="L118" s="137"/>
      <c r="M118" s="12"/>
      <c r="N118" s="17"/>
      <c r="O118" s="14"/>
      <c r="P118" s="14"/>
      <c r="Q118" s="14"/>
      <c r="R118" s="14"/>
      <c r="S118" s="88"/>
    </row>
    <row r="119" spans="1:23" x14ac:dyDescent="0.25">
      <c r="A119" s="9"/>
      <c r="B119" s="10"/>
      <c r="C119" s="9"/>
      <c r="D119" s="18"/>
      <c r="E119" s="87"/>
      <c r="F119" s="12"/>
      <c r="G119" s="12"/>
      <c r="H119" s="87"/>
      <c r="I119" s="14"/>
      <c r="J119" s="12"/>
      <c r="K119" s="118"/>
      <c r="L119" s="137"/>
      <c r="M119" s="12"/>
      <c r="N119" s="17"/>
      <c r="O119" s="14"/>
      <c r="P119" s="14"/>
      <c r="Q119" s="14"/>
      <c r="R119" s="14"/>
      <c r="S119" s="88"/>
    </row>
    <row r="120" spans="1:23" x14ac:dyDescent="0.25">
      <c r="A120" s="9"/>
      <c r="B120" s="22"/>
      <c r="C120" s="14"/>
      <c r="D120" s="9"/>
      <c r="E120" s="12"/>
      <c r="F120" s="12"/>
      <c r="G120" s="12"/>
      <c r="H120" s="12"/>
      <c r="I120" s="14"/>
      <c r="J120" s="12"/>
      <c r="K120" s="118"/>
      <c r="L120" s="137"/>
      <c r="M120" s="12"/>
      <c r="N120" s="17"/>
      <c r="O120" s="14"/>
      <c r="P120" s="14"/>
      <c r="Q120" s="14"/>
      <c r="R120" s="14"/>
      <c r="S120" s="15"/>
    </row>
    <row r="121" spans="1:23" x14ac:dyDescent="0.25">
      <c r="A121" s="9"/>
      <c r="B121" s="22"/>
      <c r="C121" s="14"/>
      <c r="D121" s="9"/>
      <c r="E121" s="12"/>
      <c r="F121" s="12"/>
      <c r="G121" s="12"/>
      <c r="H121" s="12"/>
      <c r="I121" s="14"/>
      <c r="J121" s="12"/>
      <c r="K121" s="118"/>
      <c r="L121" s="137"/>
      <c r="M121" s="12"/>
      <c r="N121" s="17"/>
      <c r="O121" s="14"/>
      <c r="P121" s="14"/>
      <c r="Q121" s="14"/>
      <c r="R121" s="14"/>
      <c r="S121" s="15"/>
    </row>
    <row r="122" spans="1:23" x14ac:dyDescent="0.25">
      <c r="A122" s="102"/>
      <c r="B122" s="103"/>
      <c r="C122" s="104"/>
      <c r="D122" s="105" t="s">
        <v>137</v>
      </c>
      <c r="E122" s="106">
        <f>SUM(E109:E121)</f>
        <v>175412196</v>
      </c>
      <c r="F122" s="106">
        <f t="shared" ref="F122:M122" si="28">SUM(F109:F121)</f>
        <v>0</v>
      </c>
      <c r="G122" s="106">
        <f t="shared" si="28"/>
        <v>0</v>
      </c>
      <c r="H122" s="106">
        <f t="shared" si="28"/>
        <v>128912196</v>
      </c>
      <c r="I122" s="106">
        <f t="shared" si="28"/>
        <v>0</v>
      </c>
      <c r="J122" s="106">
        <f t="shared" si="28"/>
        <v>0</v>
      </c>
      <c r="K122" s="106">
        <f t="shared" si="28"/>
        <v>0</v>
      </c>
      <c r="L122" s="140">
        <f t="shared" si="28"/>
        <v>0</v>
      </c>
      <c r="M122" s="106">
        <f t="shared" si="28"/>
        <v>0</v>
      </c>
      <c r="N122" s="115">
        <f t="shared" si="25"/>
        <v>0</v>
      </c>
      <c r="O122" s="107">
        <f>AVERAGE(O109:O121)</f>
        <v>0.3125</v>
      </c>
      <c r="P122" s="107">
        <f t="shared" ref="P122:S122" si="29">AVERAGE(P109:P121)</f>
        <v>0.203125</v>
      </c>
      <c r="Q122" s="107">
        <f t="shared" si="29"/>
        <v>7.8125E-2</v>
      </c>
      <c r="R122" s="107">
        <f t="shared" si="29"/>
        <v>0</v>
      </c>
      <c r="S122" s="107">
        <f t="shared" si="29"/>
        <v>0</v>
      </c>
    </row>
    <row r="123" spans="1:23" x14ac:dyDescent="0.25">
      <c r="A123" s="109"/>
      <c r="B123" s="110"/>
      <c r="C123" s="111"/>
      <c r="D123" s="109"/>
      <c r="E123" s="116"/>
      <c r="F123" s="116"/>
      <c r="G123" s="116"/>
      <c r="H123" s="116"/>
      <c r="I123" s="111"/>
      <c r="J123" s="116"/>
      <c r="K123" s="161"/>
      <c r="L123" s="146"/>
      <c r="M123" s="116"/>
      <c r="N123" s="111"/>
      <c r="O123" s="111"/>
      <c r="P123" s="111"/>
      <c r="Q123" s="111"/>
      <c r="R123" s="111"/>
      <c r="S123" s="114"/>
    </row>
    <row r="124" spans="1:23" s="7" customFormat="1" ht="15.75" x14ac:dyDescent="0.25">
      <c r="A124" s="211" t="s">
        <v>41</v>
      </c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2"/>
      <c r="T124" s="8"/>
      <c r="U124" s="8"/>
      <c r="V124" s="8"/>
      <c r="W124" s="8"/>
    </row>
    <row r="125" spans="1:23" ht="38.25" x14ac:dyDescent="0.25">
      <c r="A125" s="9" t="s">
        <v>27</v>
      </c>
      <c r="B125" s="27" t="s">
        <v>29</v>
      </c>
      <c r="C125" s="11" t="s">
        <v>71</v>
      </c>
      <c r="D125" s="11" t="s">
        <v>72</v>
      </c>
      <c r="E125" s="29">
        <v>850000</v>
      </c>
      <c r="F125" s="38"/>
      <c r="G125" s="28"/>
      <c r="H125" s="29">
        <f>E125</f>
        <v>850000</v>
      </c>
      <c r="I125" s="16"/>
      <c r="J125" s="28"/>
      <c r="K125" s="117"/>
      <c r="L125" s="149">
        <v>0</v>
      </c>
      <c r="M125" s="28"/>
      <c r="N125" s="17">
        <f t="shared" ref="N125:N137" si="30">(K125+L125+M125)/E125</f>
        <v>0</v>
      </c>
      <c r="O125" s="17">
        <v>0.5</v>
      </c>
      <c r="P125" s="17">
        <v>0</v>
      </c>
      <c r="Q125" s="17">
        <v>0</v>
      </c>
      <c r="R125" s="17">
        <v>0</v>
      </c>
      <c r="S125" s="17">
        <v>0</v>
      </c>
    </row>
    <row r="126" spans="1:23" ht="25.5" x14ac:dyDescent="0.25">
      <c r="A126" s="9" t="s">
        <v>27</v>
      </c>
      <c r="B126" s="27" t="s">
        <v>29</v>
      </c>
      <c r="C126" s="11" t="s">
        <v>71</v>
      </c>
      <c r="D126" s="18" t="s">
        <v>73</v>
      </c>
      <c r="E126" s="48">
        <v>50000000</v>
      </c>
      <c r="F126" s="133">
        <v>20000000</v>
      </c>
      <c r="G126" s="48"/>
      <c r="H126" s="48">
        <v>30000000</v>
      </c>
      <c r="I126" s="14"/>
      <c r="J126" s="12"/>
      <c r="K126" s="159"/>
      <c r="L126" s="137">
        <v>0</v>
      </c>
      <c r="N126" s="17">
        <f t="shared" si="30"/>
        <v>0</v>
      </c>
      <c r="O126" s="17">
        <v>1</v>
      </c>
      <c r="P126" s="17">
        <v>0.5</v>
      </c>
      <c r="Q126" s="17">
        <v>0</v>
      </c>
      <c r="R126" s="17">
        <v>0</v>
      </c>
      <c r="S126" s="17">
        <v>0</v>
      </c>
    </row>
    <row r="127" spans="1:23" ht="25.5" x14ac:dyDescent="0.25">
      <c r="A127" s="9" t="s">
        <v>27</v>
      </c>
      <c r="B127" s="27" t="s">
        <v>29</v>
      </c>
      <c r="C127" s="11" t="s">
        <v>71</v>
      </c>
      <c r="D127" s="11" t="s">
        <v>74</v>
      </c>
      <c r="E127" s="28" t="s">
        <v>110</v>
      </c>
      <c r="F127" s="28"/>
      <c r="G127" s="28"/>
      <c r="H127" s="28"/>
      <c r="I127" s="16"/>
      <c r="J127" s="28"/>
      <c r="K127" s="117"/>
      <c r="L127" s="149">
        <v>0</v>
      </c>
      <c r="M127" s="28"/>
      <c r="N127" s="17" t="e">
        <f t="shared" si="30"/>
        <v>#VALUE!</v>
      </c>
      <c r="O127" s="17">
        <v>0.5</v>
      </c>
      <c r="P127" s="17">
        <v>0</v>
      </c>
      <c r="Q127" s="17">
        <v>0</v>
      </c>
      <c r="R127" s="17">
        <v>0</v>
      </c>
      <c r="S127" s="17">
        <v>0</v>
      </c>
    </row>
    <row r="128" spans="1:23" ht="25.5" x14ac:dyDescent="0.25">
      <c r="A128" s="9" t="s">
        <v>27</v>
      </c>
      <c r="B128" s="27" t="s">
        <v>29</v>
      </c>
      <c r="C128" s="11" t="s">
        <v>71</v>
      </c>
      <c r="D128" s="9" t="s">
        <v>75</v>
      </c>
      <c r="E128" s="48" t="s">
        <v>110</v>
      </c>
      <c r="F128" s="12"/>
      <c r="G128" s="12"/>
      <c r="H128" s="12"/>
      <c r="I128" s="14"/>
      <c r="J128" s="12"/>
      <c r="K128" s="118"/>
      <c r="L128" s="137"/>
      <c r="M128" s="12"/>
      <c r="N128" s="17" t="e">
        <f t="shared" si="30"/>
        <v>#VALUE!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</row>
    <row r="129" spans="1:23" ht="25.5" x14ac:dyDescent="0.25">
      <c r="A129" s="9" t="s">
        <v>27</v>
      </c>
      <c r="B129" s="27" t="s">
        <v>29</v>
      </c>
      <c r="C129" s="11" t="s">
        <v>71</v>
      </c>
      <c r="D129" s="9" t="s">
        <v>76</v>
      </c>
      <c r="E129" s="12">
        <v>169392321</v>
      </c>
      <c r="F129" s="12"/>
      <c r="G129" s="12"/>
      <c r="H129" s="12"/>
      <c r="I129" s="14"/>
      <c r="J129" s="12"/>
      <c r="K129" s="71">
        <v>169392321</v>
      </c>
      <c r="L129" s="137"/>
      <c r="M129" s="12"/>
      <c r="N129" s="17">
        <f t="shared" si="30"/>
        <v>1</v>
      </c>
      <c r="O129" s="17">
        <v>1</v>
      </c>
      <c r="P129" s="17">
        <v>1</v>
      </c>
      <c r="Q129" s="17">
        <v>1</v>
      </c>
      <c r="R129" s="17">
        <v>1</v>
      </c>
      <c r="S129" s="165">
        <v>0.9</v>
      </c>
    </row>
    <row r="130" spans="1:23" ht="25.5" x14ac:dyDescent="0.25">
      <c r="A130" s="9" t="s">
        <v>27</v>
      </c>
      <c r="B130" s="27" t="s">
        <v>29</v>
      </c>
      <c r="C130" s="11" t="s">
        <v>124</v>
      </c>
      <c r="D130" s="9" t="s">
        <v>125</v>
      </c>
      <c r="E130" s="12">
        <v>131938901</v>
      </c>
      <c r="F130" s="12"/>
      <c r="G130" s="12"/>
      <c r="H130" s="12">
        <f>E130</f>
        <v>131938901</v>
      </c>
      <c r="I130" s="14"/>
      <c r="J130" s="12"/>
      <c r="K130" s="118"/>
      <c r="L130" s="137"/>
      <c r="M130" s="12"/>
      <c r="N130" s="17">
        <f t="shared" si="30"/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</row>
    <row r="131" spans="1:23" ht="38.25" x14ac:dyDescent="0.25">
      <c r="A131" s="9" t="s">
        <v>27</v>
      </c>
      <c r="B131" s="27" t="s">
        <v>29</v>
      </c>
      <c r="C131" s="11" t="s">
        <v>113</v>
      </c>
      <c r="D131" s="9" t="s">
        <v>126</v>
      </c>
      <c r="E131" s="12">
        <v>725937399.11944199</v>
      </c>
      <c r="F131" s="12"/>
      <c r="G131" s="12"/>
      <c r="H131" s="12"/>
      <c r="I131" s="14"/>
      <c r="J131" s="12"/>
      <c r="K131" s="118"/>
      <c r="L131" s="137"/>
      <c r="M131" s="12"/>
      <c r="N131" s="17">
        <f t="shared" si="30"/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</row>
    <row r="132" spans="1:23" x14ac:dyDescent="0.25">
      <c r="A132" s="9"/>
      <c r="B132" s="27"/>
      <c r="C132" s="11"/>
      <c r="D132" s="49"/>
      <c r="E132" s="48"/>
      <c r="F132" s="12"/>
      <c r="G132" s="12"/>
      <c r="H132" s="12"/>
      <c r="I132" s="14"/>
      <c r="J132" s="12"/>
      <c r="K132" s="118"/>
      <c r="L132" s="137"/>
      <c r="M132" s="12"/>
      <c r="N132" s="17"/>
      <c r="O132" s="14"/>
      <c r="P132" s="14"/>
      <c r="Q132" s="14"/>
      <c r="R132" s="14"/>
      <c r="S132" s="15"/>
    </row>
    <row r="133" spans="1:23" x14ac:dyDescent="0.25">
      <c r="A133" s="9"/>
      <c r="B133" s="27"/>
      <c r="C133" s="11"/>
      <c r="D133" s="49"/>
      <c r="E133" s="48"/>
      <c r="F133" s="12"/>
      <c r="G133" s="12"/>
      <c r="H133" s="12"/>
      <c r="I133" s="14"/>
      <c r="J133" s="12"/>
      <c r="K133" s="118"/>
      <c r="L133" s="137"/>
      <c r="M133" s="12"/>
      <c r="N133" s="17"/>
      <c r="O133" s="14"/>
      <c r="P133" s="14"/>
      <c r="Q133" s="14"/>
      <c r="R133" s="14"/>
      <c r="S133" s="15"/>
    </row>
    <row r="134" spans="1:23" x14ac:dyDescent="0.25">
      <c r="A134" s="9"/>
      <c r="B134" s="27"/>
      <c r="C134" s="11"/>
      <c r="D134" s="49"/>
      <c r="E134" s="48"/>
      <c r="F134" s="12"/>
      <c r="G134" s="12"/>
      <c r="H134" s="12"/>
      <c r="I134" s="14"/>
      <c r="J134" s="12"/>
      <c r="K134" s="118"/>
      <c r="L134" s="137"/>
      <c r="M134" s="12"/>
      <c r="N134" s="17"/>
      <c r="O134" s="14"/>
      <c r="P134" s="14"/>
      <c r="Q134" s="14"/>
      <c r="R134" s="14"/>
      <c r="S134" s="15"/>
    </row>
    <row r="135" spans="1:23" x14ac:dyDescent="0.25">
      <c r="A135" s="9"/>
      <c r="B135" s="27"/>
      <c r="C135" s="11"/>
      <c r="D135" s="49"/>
      <c r="E135" s="48"/>
      <c r="F135" s="12"/>
      <c r="G135" s="12"/>
      <c r="H135" s="12"/>
      <c r="I135" s="14"/>
      <c r="J135" s="12"/>
      <c r="K135" s="118"/>
      <c r="L135" s="137"/>
      <c r="M135" s="12"/>
      <c r="N135" s="17"/>
      <c r="O135" s="14"/>
      <c r="P135" s="14"/>
      <c r="Q135" s="14"/>
      <c r="R135" s="14"/>
      <c r="S135" s="15"/>
    </row>
    <row r="136" spans="1:23" x14ac:dyDescent="0.25">
      <c r="A136" s="9"/>
      <c r="B136" s="22"/>
      <c r="C136" s="14"/>
      <c r="D136" s="9"/>
      <c r="E136" s="12"/>
      <c r="F136" s="12"/>
      <c r="G136" s="12"/>
      <c r="H136" s="12"/>
      <c r="I136" s="14"/>
      <c r="J136" s="12"/>
      <c r="K136" s="118"/>
      <c r="L136" s="137"/>
      <c r="M136" s="12"/>
      <c r="N136" s="17"/>
      <c r="O136" s="14"/>
      <c r="P136" s="14"/>
      <c r="Q136" s="14"/>
      <c r="R136" s="14"/>
      <c r="S136" s="15"/>
    </row>
    <row r="137" spans="1:23" x14ac:dyDescent="0.25">
      <c r="A137" s="102"/>
      <c r="B137" s="103"/>
      <c r="C137" s="104"/>
      <c r="D137" s="105" t="s">
        <v>137</v>
      </c>
      <c r="E137" s="106">
        <f>SUM(E125:E136)</f>
        <v>1078118621.119442</v>
      </c>
      <c r="F137" s="106">
        <f t="shared" ref="F137:K137" si="31">SUM(F125:F136)</f>
        <v>20000000</v>
      </c>
      <c r="G137" s="106">
        <f t="shared" si="31"/>
        <v>0</v>
      </c>
      <c r="H137" s="106">
        <f t="shared" si="31"/>
        <v>162788901</v>
      </c>
      <c r="I137" s="106">
        <f t="shared" si="31"/>
        <v>0</v>
      </c>
      <c r="J137" s="106">
        <f t="shared" si="31"/>
        <v>0</v>
      </c>
      <c r="K137" s="106">
        <f t="shared" si="31"/>
        <v>169392321</v>
      </c>
      <c r="L137" s="140">
        <f>SUM(L125:L136)</f>
        <v>0</v>
      </c>
      <c r="M137" s="106">
        <f t="shared" ref="M137" si="32">SUM(M125:M136)</f>
        <v>0</v>
      </c>
      <c r="N137" s="115">
        <f t="shared" si="30"/>
        <v>0.15711844474415534</v>
      </c>
      <c r="O137" s="107">
        <f>AVERAGE(O125:O136)</f>
        <v>0.42857142857142855</v>
      </c>
      <c r="P137" s="107">
        <f t="shared" ref="P137:S137" si="33">AVERAGE(P125:P136)</f>
        <v>0.21428571428571427</v>
      </c>
      <c r="Q137" s="107">
        <f t="shared" si="33"/>
        <v>0.14285714285714285</v>
      </c>
      <c r="R137" s="107">
        <f t="shared" si="33"/>
        <v>0.14285714285714285</v>
      </c>
      <c r="S137" s="107">
        <f t="shared" si="33"/>
        <v>0.12857142857142859</v>
      </c>
    </row>
    <row r="138" spans="1:23" x14ac:dyDescent="0.25">
      <c r="A138" s="109"/>
      <c r="B138" s="110"/>
      <c r="C138" s="111"/>
      <c r="D138" s="109"/>
      <c r="E138" s="116"/>
      <c r="F138" s="116"/>
      <c r="G138" s="116"/>
      <c r="H138" s="116"/>
      <c r="I138" s="111"/>
      <c r="J138" s="116"/>
      <c r="K138" s="161"/>
      <c r="L138" s="146"/>
      <c r="M138" s="116"/>
      <c r="N138" s="111"/>
      <c r="O138" s="111"/>
      <c r="P138" s="111"/>
      <c r="Q138" s="111"/>
      <c r="R138" s="111"/>
      <c r="S138" s="114"/>
    </row>
    <row r="139" spans="1:23" s="7" customFormat="1" ht="15.75" x14ac:dyDescent="0.25">
      <c r="A139" s="210" t="s">
        <v>42</v>
      </c>
      <c r="B139" s="211"/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11"/>
      <c r="R139" s="211"/>
      <c r="S139" s="212"/>
      <c r="T139" s="8"/>
      <c r="U139" s="8"/>
      <c r="V139" s="8"/>
      <c r="W139" s="8"/>
    </row>
    <row r="140" spans="1:23" ht="25.5" x14ac:dyDescent="0.25">
      <c r="A140" s="24" t="s">
        <v>27</v>
      </c>
      <c r="B140" s="25" t="s">
        <v>32</v>
      </c>
      <c r="C140" s="72" t="s">
        <v>77</v>
      </c>
      <c r="D140" s="73" t="s">
        <v>78</v>
      </c>
      <c r="E140" s="43">
        <f>SUM(F140:M140)</f>
        <v>788000</v>
      </c>
      <c r="F140" s="40"/>
      <c r="G140" s="40"/>
      <c r="H140" s="40">
        <v>788000</v>
      </c>
      <c r="I140" s="196"/>
      <c r="J140" s="40"/>
      <c r="K140" s="163"/>
      <c r="L140" s="151"/>
      <c r="M140" s="199"/>
      <c r="N140" s="17">
        <f t="shared" ref="N140:N164" si="34">(K140+L140+M140)/E140</f>
        <v>0</v>
      </c>
      <c r="O140" s="17">
        <v>1</v>
      </c>
      <c r="P140" s="17">
        <v>1</v>
      </c>
      <c r="Q140" s="17">
        <v>1</v>
      </c>
      <c r="R140" s="17">
        <v>1</v>
      </c>
      <c r="S140" s="44">
        <v>1</v>
      </c>
    </row>
    <row r="141" spans="1:23" ht="25.5" x14ac:dyDescent="0.25">
      <c r="A141" s="24" t="s">
        <v>27</v>
      </c>
      <c r="B141" s="25" t="s">
        <v>32</v>
      </c>
      <c r="C141" s="72" t="s">
        <v>77</v>
      </c>
      <c r="D141" s="73" t="s">
        <v>79</v>
      </c>
      <c r="E141" s="43">
        <f t="shared" ref="E141:E167" si="35">SUM(F141:M141)</f>
        <v>17000000</v>
      </c>
      <c r="F141" s="40">
        <v>6000000</v>
      </c>
      <c r="G141" s="40"/>
      <c r="H141" s="28">
        <v>11000000</v>
      </c>
      <c r="I141" s="86"/>
      <c r="J141" s="40"/>
      <c r="K141" s="163"/>
      <c r="L141" s="151"/>
      <c r="M141" s="86"/>
      <c r="N141" s="17">
        <f t="shared" si="34"/>
        <v>0</v>
      </c>
      <c r="O141" s="17">
        <v>1</v>
      </c>
      <c r="P141" s="17">
        <v>1</v>
      </c>
      <c r="Q141" s="17">
        <v>1</v>
      </c>
      <c r="R141" s="17">
        <v>1</v>
      </c>
      <c r="S141" s="44">
        <v>1</v>
      </c>
    </row>
    <row r="142" spans="1:23" ht="25.5" x14ac:dyDescent="0.25">
      <c r="A142" s="24" t="s">
        <v>27</v>
      </c>
      <c r="B142" s="25" t="s">
        <v>32</v>
      </c>
      <c r="C142" s="72" t="s">
        <v>77</v>
      </c>
      <c r="D142" s="73" t="s">
        <v>80</v>
      </c>
      <c r="E142" s="43">
        <f t="shared" si="35"/>
        <v>75000000</v>
      </c>
      <c r="F142" s="40">
        <v>10000000</v>
      </c>
      <c r="G142" s="40"/>
      <c r="H142" s="28">
        <v>65000000</v>
      </c>
      <c r="I142" s="86"/>
      <c r="J142" s="40"/>
      <c r="K142" s="163"/>
      <c r="L142" s="151"/>
      <c r="M142" s="86"/>
      <c r="N142" s="17">
        <f t="shared" si="34"/>
        <v>0</v>
      </c>
      <c r="O142" s="17">
        <v>1</v>
      </c>
      <c r="P142" s="17">
        <v>1</v>
      </c>
      <c r="Q142" s="17">
        <v>1</v>
      </c>
      <c r="R142" s="17">
        <v>0.5</v>
      </c>
      <c r="S142" s="44">
        <v>0.1</v>
      </c>
    </row>
    <row r="143" spans="1:23" ht="25.5" x14ac:dyDescent="0.25">
      <c r="A143" s="24" t="s">
        <v>27</v>
      </c>
      <c r="B143" s="25" t="s">
        <v>32</v>
      </c>
      <c r="C143" s="72" t="s">
        <v>77</v>
      </c>
      <c r="D143" s="73" t="s">
        <v>81</v>
      </c>
      <c r="E143" s="43">
        <f t="shared" si="35"/>
        <v>1401664914</v>
      </c>
      <c r="F143" s="43">
        <f t="shared" ref="F143" si="36">F144+F145+F146+F147+F151+F152+F153+F154+F155+F156+F159+F160+F161+F162+F164</f>
        <v>0</v>
      </c>
      <c r="G143" s="43">
        <f t="shared" ref="G143" si="37">SUM(G144:G145)</f>
        <v>0</v>
      </c>
      <c r="H143" s="43">
        <f t="shared" ref="H143:L143" si="38">H144+H145+H146+H147+H151+H152+H153+H154+H155+H156+H159+H160+H161+H162+H164</f>
        <v>539661000</v>
      </c>
      <c r="I143" s="43">
        <f t="shared" si="38"/>
        <v>228853914</v>
      </c>
      <c r="J143" s="43">
        <f t="shared" si="38"/>
        <v>0</v>
      </c>
      <c r="K143" s="43">
        <f t="shared" si="38"/>
        <v>159300000</v>
      </c>
      <c r="L143" s="43">
        <f t="shared" si="38"/>
        <v>0</v>
      </c>
      <c r="M143" s="43">
        <f>M144+M145+M146+M147+M152+M153+M154+M155+M156+M159+M160+M161+M162+M164</f>
        <v>473850000</v>
      </c>
      <c r="N143" s="201">
        <f>(N144+N145+N146+N147+N151+N152+N153+N154+N155+N156+N159+N160+N161+N162+N164)/15</f>
        <v>0.16089643464825557</v>
      </c>
      <c r="O143" s="201">
        <f t="shared" ref="O143:S143" si="39">(O144+O145+O146+O147+O151+O152+O153+O154+O155+O156+O159+O160+O161+O162+O164)/15</f>
        <v>0.15555555555555556</v>
      </c>
      <c r="P143" s="201">
        <f t="shared" si="39"/>
        <v>7.7777777777777779E-2</v>
      </c>
      <c r="Q143" s="201">
        <f t="shared" si="39"/>
        <v>0</v>
      </c>
      <c r="R143" s="201">
        <f t="shared" si="39"/>
        <v>0</v>
      </c>
      <c r="S143" s="201">
        <f t="shared" si="39"/>
        <v>0</v>
      </c>
    </row>
    <row r="144" spans="1:23" ht="25.5" x14ac:dyDescent="0.25">
      <c r="A144" s="24" t="s">
        <v>27</v>
      </c>
      <c r="B144" s="25" t="s">
        <v>142</v>
      </c>
      <c r="C144" s="72" t="s">
        <v>77</v>
      </c>
      <c r="D144" s="177" t="s">
        <v>170</v>
      </c>
      <c r="E144" s="200">
        <f t="shared" si="35"/>
        <v>10000000</v>
      </c>
      <c r="F144" s="121"/>
      <c r="G144" s="91"/>
      <c r="H144" s="121"/>
      <c r="I144" s="197">
        <v>10000000</v>
      </c>
      <c r="J144" s="91"/>
      <c r="K144" s="178"/>
      <c r="L144" s="179"/>
      <c r="M144" s="197"/>
      <c r="N144" s="17">
        <f t="shared" si="34"/>
        <v>0</v>
      </c>
      <c r="O144" s="17">
        <v>1</v>
      </c>
      <c r="P144" s="17">
        <v>0.5</v>
      </c>
      <c r="Q144" s="17">
        <v>0</v>
      </c>
      <c r="R144" s="17">
        <v>0</v>
      </c>
      <c r="S144" s="44">
        <v>0</v>
      </c>
    </row>
    <row r="145" spans="1:19" ht="25.5" x14ac:dyDescent="0.25">
      <c r="A145" s="24" t="s">
        <v>27</v>
      </c>
      <c r="B145" s="25" t="s">
        <v>143</v>
      </c>
      <c r="C145" s="72" t="s">
        <v>77</v>
      </c>
      <c r="D145" s="177" t="s">
        <v>171</v>
      </c>
      <c r="E145" s="200">
        <f t="shared" si="35"/>
        <v>28000000</v>
      </c>
      <c r="F145" s="91"/>
      <c r="G145" s="91"/>
      <c r="H145" s="91"/>
      <c r="I145" s="197">
        <v>28000000</v>
      </c>
      <c r="J145" s="91"/>
      <c r="K145" s="178"/>
      <c r="L145" s="179"/>
      <c r="M145" s="122"/>
      <c r="N145" s="17">
        <f t="shared" si="34"/>
        <v>0</v>
      </c>
      <c r="O145" s="17">
        <v>1</v>
      </c>
      <c r="P145" s="17">
        <v>0.5</v>
      </c>
      <c r="Q145" s="17">
        <v>0</v>
      </c>
      <c r="R145" s="17">
        <v>0</v>
      </c>
      <c r="S145" s="44">
        <v>0</v>
      </c>
    </row>
    <row r="146" spans="1:19" ht="25.5" x14ac:dyDescent="0.25">
      <c r="A146" s="24" t="s">
        <v>27</v>
      </c>
      <c r="B146" s="25" t="s">
        <v>144</v>
      </c>
      <c r="C146" s="72" t="s">
        <v>77</v>
      </c>
      <c r="D146" s="177" t="s">
        <v>172</v>
      </c>
      <c r="E146" s="200">
        <f t="shared" si="35"/>
        <v>18400000</v>
      </c>
      <c r="F146" s="91"/>
      <c r="G146" s="91"/>
      <c r="H146" s="91">
        <v>18400000</v>
      </c>
      <c r="I146" s="122"/>
      <c r="J146" s="91"/>
      <c r="K146" s="178"/>
      <c r="L146" s="179"/>
      <c r="M146" s="122"/>
      <c r="N146" s="17">
        <f>(K146+L146+M146)/E146</f>
        <v>0</v>
      </c>
      <c r="O146" s="181">
        <v>0</v>
      </c>
      <c r="P146" s="181">
        <v>0</v>
      </c>
      <c r="Q146" s="181">
        <v>0</v>
      </c>
      <c r="R146" s="181">
        <v>0</v>
      </c>
      <c r="S146" s="181">
        <v>0</v>
      </c>
    </row>
    <row r="147" spans="1:19" ht="25.5" x14ac:dyDescent="0.25">
      <c r="A147" s="24"/>
      <c r="B147" s="25"/>
      <c r="C147" s="72"/>
      <c r="D147" s="177" t="s">
        <v>173</v>
      </c>
      <c r="E147" s="200">
        <f t="shared" si="35"/>
        <v>85560300</v>
      </c>
      <c r="F147" s="180">
        <f t="shared" ref="F147" si="40">SUM(F148:F150)</f>
        <v>0</v>
      </c>
      <c r="G147" s="91"/>
      <c r="H147" s="180">
        <f t="shared" ref="H147" si="41">SUM(H148:H150)</f>
        <v>0</v>
      </c>
      <c r="I147" s="197">
        <v>85560300</v>
      </c>
      <c r="J147" s="91"/>
      <c r="K147" s="178"/>
      <c r="L147" s="179"/>
      <c r="M147" s="122"/>
      <c r="N147" s="17">
        <f>SUM(N148:N150)</f>
        <v>0</v>
      </c>
      <c r="O147" s="17">
        <f t="shared" ref="O147:S147" si="42">AVERAGE(O148:O150)</f>
        <v>0.33333333333333331</v>
      </c>
      <c r="P147" s="17">
        <f t="shared" si="42"/>
        <v>0.16666666666666666</v>
      </c>
      <c r="Q147" s="17">
        <f t="shared" si="42"/>
        <v>0</v>
      </c>
      <c r="R147" s="17">
        <f t="shared" si="42"/>
        <v>0</v>
      </c>
      <c r="S147" s="17">
        <f t="shared" si="42"/>
        <v>0</v>
      </c>
    </row>
    <row r="148" spans="1:19" ht="14.25" x14ac:dyDescent="0.25">
      <c r="A148" s="24"/>
      <c r="B148" s="25"/>
      <c r="C148" s="72"/>
      <c r="D148" s="9" t="s">
        <v>174</v>
      </c>
      <c r="E148" s="43">
        <f t="shared" si="35"/>
        <v>39200000</v>
      </c>
      <c r="F148" s="91"/>
      <c r="G148" s="91"/>
      <c r="H148" s="91"/>
      <c r="I148" s="198">
        <v>39200000</v>
      </c>
      <c r="J148" s="91"/>
      <c r="K148" s="178"/>
      <c r="L148" s="179"/>
      <c r="M148" s="122"/>
      <c r="N148" s="17">
        <f t="shared" si="34"/>
        <v>0</v>
      </c>
      <c r="O148" s="17">
        <v>1</v>
      </c>
      <c r="P148" s="17">
        <v>0.5</v>
      </c>
      <c r="Q148" s="17">
        <v>0</v>
      </c>
      <c r="R148" s="17">
        <v>0</v>
      </c>
      <c r="S148" s="44">
        <v>0</v>
      </c>
    </row>
    <row r="149" spans="1:19" ht="14.25" x14ac:dyDescent="0.25">
      <c r="A149" s="24"/>
      <c r="B149" s="25"/>
      <c r="C149" s="72"/>
      <c r="D149" s="9" t="s">
        <v>175</v>
      </c>
      <c r="E149" s="43">
        <f t="shared" si="35"/>
        <v>35770000</v>
      </c>
      <c r="F149" s="91"/>
      <c r="G149" s="91"/>
      <c r="H149" s="91"/>
      <c r="I149" s="198">
        <v>35770000</v>
      </c>
      <c r="J149" s="91"/>
      <c r="K149" s="178"/>
      <c r="L149" s="179"/>
      <c r="M149" s="122"/>
      <c r="N149" s="17">
        <f t="shared" si="34"/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</row>
    <row r="150" spans="1:19" ht="14.25" x14ac:dyDescent="0.25">
      <c r="A150" s="24"/>
      <c r="B150" s="25"/>
      <c r="C150" s="72"/>
      <c r="D150" s="9" t="s">
        <v>176</v>
      </c>
      <c r="E150" s="43">
        <f t="shared" si="35"/>
        <v>10590300</v>
      </c>
      <c r="F150" s="91"/>
      <c r="G150" s="91"/>
      <c r="H150" s="91"/>
      <c r="I150" s="198">
        <v>10590300</v>
      </c>
      <c r="J150" s="91"/>
      <c r="K150" s="178"/>
      <c r="L150" s="179"/>
      <c r="M150" s="122"/>
      <c r="N150" s="17">
        <f t="shared" si="34"/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</row>
    <row r="151" spans="1:19" ht="25.5" x14ac:dyDescent="0.25">
      <c r="A151" s="24"/>
      <c r="B151" s="25"/>
      <c r="C151" s="72"/>
      <c r="D151" s="177" t="s">
        <v>177</v>
      </c>
      <c r="E151" s="200">
        <f t="shared" si="35"/>
        <v>159300000</v>
      </c>
      <c r="F151" s="91"/>
      <c r="G151" s="91"/>
      <c r="H151" s="91"/>
      <c r="I151" s="197"/>
      <c r="J151" s="91"/>
      <c r="K151" s="197">
        <v>159300000</v>
      </c>
      <c r="L151" s="179"/>
      <c r="M151" s="2"/>
      <c r="N151" s="17">
        <f t="shared" si="34"/>
        <v>1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</row>
    <row r="152" spans="1:19" ht="51" x14ac:dyDescent="0.25">
      <c r="A152" s="24"/>
      <c r="B152" s="25"/>
      <c r="C152" s="72"/>
      <c r="D152" s="177" t="s">
        <v>178</v>
      </c>
      <c r="E152" s="200">
        <f t="shared" si="35"/>
        <v>294408000</v>
      </c>
      <c r="F152" s="91"/>
      <c r="G152" s="91"/>
      <c r="H152" s="91">
        <v>136458000</v>
      </c>
      <c r="I152" s="197"/>
      <c r="J152" s="91"/>
      <c r="K152" s="178"/>
      <c r="L152" s="179"/>
      <c r="M152" s="197">
        <v>157950000</v>
      </c>
      <c r="N152" s="17">
        <f t="shared" si="34"/>
        <v>0.53650036683785762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</row>
    <row r="153" spans="1:19" ht="25.5" x14ac:dyDescent="0.25">
      <c r="A153" s="24"/>
      <c r="B153" s="25"/>
      <c r="C153" s="72"/>
      <c r="D153" s="177" t="s">
        <v>179</v>
      </c>
      <c r="E153" s="200">
        <f t="shared" si="35"/>
        <v>10000000</v>
      </c>
      <c r="F153" s="91"/>
      <c r="G153" s="91"/>
      <c r="H153" s="91"/>
      <c r="I153" s="197">
        <v>10000000</v>
      </c>
      <c r="J153" s="91"/>
      <c r="K153" s="178"/>
      <c r="L153" s="179"/>
      <c r="M153" s="197"/>
      <c r="N153" s="17">
        <f t="shared" si="34"/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</row>
    <row r="154" spans="1:19" ht="14.25" x14ac:dyDescent="0.25">
      <c r="A154" s="24"/>
      <c r="B154" s="25"/>
      <c r="C154" s="72"/>
      <c r="D154" s="177" t="s">
        <v>180</v>
      </c>
      <c r="E154" s="200">
        <f t="shared" si="35"/>
        <v>5355000</v>
      </c>
      <c r="F154" s="91"/>
      <c r="G154" s="91"/>
      <c r="H154" s="91">
        <v>5355000</v>
      </c>
      <c r="I154" s="122"/>
      <c r="J154" s="91"/>
      <c r="K154" s="178"/>
      <c r="L154" s="179"/>
      <c r="M154" s="197"/>
      <c r="N154" s="17">
        <f t="shared" si="34"/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</row>
    <row r="155" spans="1:19" ht="25.5" x14ac:dyDescent="0.25">
      <c r="A155" s="24"/>
      <c r="B155" s="25"/>
      <c r="C155" s="72"/>
      <c r="D155" s="177" t="s">
        <v>181</v>
      </c>
      <c r="E155" s="200">
        <f t="shared" si="35"/>
        <v>11200000</v>
      </c>
      <c r="F155" s="91"/>
      <c r="G155" s="91"/>
      <c r="H155" s="91">
        <v>11200000</v>
      </c>
      <c r="I155" s="122"/>
      <c r="J155" s="91"/>
      <c r="K155" s="178"/>
      <c r="L155" s="179"/>
      <c r="M155" s="197"/>
      <c r="N155" s="17">
        <f t="shared" si="34"/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</row>
    <row r="156" spans="1:19" ht="25.5" x14ac:dyDescent="0.25">
      <c r="A156" s="24"/>
      <c r="B156" s="25"/>
      <c r="C156" s="72"/>
      <c r="D156" s="177" t="s">
        <v>182</v>
      </c>
      <c r="E156" s="200">
        <f t="shared" si="35"/>
        <v>46093614</v>
      </c>
      <c r="F156" s="180">
        <f t="shared" ref="F156" si="43">SUM(F157:F158)</f>
        <v>0</v>
      </c>
      <c r="G156" s="91"/>
      <c r="H156" s="180">
        <f t="shared" ref="H156" si="44">SUM(H157:H158)</f>
        <v>0</v>
      </c>
      <c r="I156" s="197">
        <v>46093614</v>
      </c>
      <c r="J156" s="91"/>
      <c r="K156" s="178"/>
      <c r="L156" s="179"/>
      <c r="M156" s="197"/>
      <c r="N156" s="17">
        <f>SUM(N157:N158)</f>
        <v>0</v>
      </c>
      <c r="O156" s="17">
        <f t="shared" ref="O156:S156" si="45">AVERAGE(O157:O158)</f>
        <v>0</v>
      </c>
      <c r="P156" s="17">
        <f t="shared" si="45"/>
        <v>0</v>
      </c>
      <c r="Q156" s="17">
        <f t="shared" si="45"/>
        <v>0</v>
      </c>
      <c r="R156" s="17">
        <f t="shared" si="45"/>
        <v>0</v>
      </c>
      <c r="S156" s="17">
        <f t="shared" si="45"/>
        <v>0</v>
      </c>
    </row>
    <row r="157" spans="1:19" ht="25.5" x14ac:dyDescent="0.25">
      <c r="A157" s="24"/>
      <c r="B157" s="25"/>
      <c r="C157" s="72"/>
      <c r="D157" s="9" t="s">
        <v>183</v>
      </c>
      <c r="E157" s="43">
        <f t="shared" si="35"/>
        <v>35770000</v>
      </c>
      <c r="F157" s="91"/>
      <c r="G157" s="91"/>
      <c r="H157" s="91"/>
      <c r="I157" s="198">
        <v>35770000</v>
      </c>
      <c r="J157" s="91"/>
      <c r="K157" s="178"/>
      <c r="L157" s="179"/>
      <c r="M157" s="197"/>
      <c r="N157" s="17">
        <f t="shared" si="34"/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</row>
    <row r="158" spans="1:19" ht="25.5" x14ac:dyDescent="0.25">
      <c r="A158" s="24"/>
      <c r="B158" s="25"/>
      <c r="C158" s="72"/>
      <c r="D158" s="9" t="s">
        <v>184</v>
      </c>
      <c r="E158" s="43">
        <f t="shared" si="35"/>
        <v>10323614</v>
      </c>
      <c r="F158" s="91"/>
      <c r="G158" s="91"/>
      <c r="H158" s="91"/>
      <c r="I158" s="198">
        <v>10323614</v>
      </c>
      <c r="J158" s="91"/>
      <c r="K158" s="178"/>
      <c r="L158" s="179"/>
      <c r="M158" s="197"/>
      <c r="N158" s="17">
        <f t="shared" si="34"/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</row>
    <row r="159" spans="1:19" ht="51" x14ac:dyDescent="0.25">
      <c r="A159" s="24"/>
      <c r="B159" s="25"/>
      <c r="C159" s="72"/>
      <c r="D159" s="177" t="s">
        <v>185</v>
      </c>
      <c r="E159" s="200">
        <f t="shared" si="35"/>
        <v>448965000</v>
      </c>
      <c r="F159" s="91"/>
      <c r="G159" s="91"/>
      <c r="H159" s="91">
        <v>205722000</v>
      </c>
      <c r="I159" s="197"/>
      <c r="J159" s="91"/>
      <c r="K159" s="178"/>
      <c r="L159" s="179"/>
      <c r="M159" s="197">
        <v>243243000</v>
      </c>
      <c r="N159" s="17">
        <f t="shared" si="34"/>
        <v>0.54178610804851157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</row>
    <row r="160" spans="1:19" ht="25.5" x14ac:dyDescent="0.25">
      <c r="A160" s="24"/>
      <c r="B160" s="25"/>
      <c r="C160" s="72"/>
      <c r="D160" s="177" t="s">
        <v>186</v>
      </c>
      <c r="E160" s="200">
        <f t="shared" si="35"/>
        <v>10000000</v>
      </c>
      <c r="F160" s="91"/>
      <c r="G160" s="91"/>
      <c r="H160" s="91"/>
      <c r="I160" s="197">
        <v>10000000</v>
      </c>
      <c r="J160" s="91"/>
      <c r="K160" s="178"/>
      <c r="L160" s="179"/>
      <c r="M160" s="197"/>
      <c r="N160" s="17">
        <f t="shared" si="34"/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</row>
    <row r="161" spans="1:23" ht="25.5" x14ac:dyDescent="0.25">
      <c r="A161" s="24"/>
      <c r="B161" s="25"/>
      <c r="C161" s="72"/>
      <c r="D161" s="177" t="s">
        <v>187</v>
      </c>
      <c r="E161" s="200">
        <f t="shared" si="35"/>
        <v>18400000</v>
      </c>
      <c r="F161" s="91"/>
      <c r="G161" s="91"/>
      <c r="H161" s="91">
        <v>18400000</v>
      </c>
      <c r="I161" s="122"/>
      <c r="J161" s="91"/>
      <c r="K161" s="178"/>
      <c r="L161" s="179"/>
      <c r="M161" s="197"/>
      <c r="N161" s="17">
        <f t="shared" si="34"/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</row>
    <row r="162" spans="1:23" ht="25.5" x14ac:dyDescent="0.25">
      <c r="A162" s="24"/>
      <c r="B162" s="25"/>
      <c r="C162" s="72"/>
      <c r="D162" s="177" t="s">
        <v>188</v>
      </c>
      <c r="E162" s="200">
        <f t="shared" si="35"/>
        <v>39200000</v>
      </c>
      <c r="F162" s="180">
        <f t="shared" ref="F162" si="46">SUM(F163)</f>
        <v>0</v>
      </c>
      <c r="G162" s="91"/>
      <c r="H162" s="180">
        <f t="shared" ref="H162" si="47">SUM(H163)</f>
        <v>0</v>
      </c>
      <c r="I162" s="197">
        <f>I163</f>
        <v>39200000</v>
      </c>
      <c r="J162" s="91"/>
      <c r="K162" s="178"/>
      <c r="L162" s="179"/>
      <c r="M162" s="197"/>
      <c r="N162" s="17">
        <f>SUM(N163)</f>
        <v>0</v>
      </c>
      <c r="O162" s="17">
        <f t="shared" ref="O162:S162" si="48">AVERAGE(O164)</f>
        <v>0</v>
      </c>
      <c r="P162" s="17">
        <f t="shared" si="48"/>
        <v>0</v>
      </c>
      <c r="Q162" s="17">
        <f t="shared" si="48"/>
        <v>0</v>
      </c>
      <c r="R162" s="17">
        <f t="shared" si="48"/>
        <v>0</v>
      </c>
      <c r="S162" s="17">
        <f t="shared" si="48"/>
        <v>0</v>
      </c>
    </row>
    <row r="163" spans="1:23" ht="25.5" x14ac:dyDescent="0.25">
      <c r="A163" s="24"/>
      <c r="B163" s="25"/>
      <c r="C163" s="72"/>
      <c r="D163" s="9" t="s">
        <v>189</v>
      </c>
      <c r="E163" s="43">
        <f t="shared" si="35"/>
        <v>39200000</v>
      </c>
      <c r="F163" s="91"/>
      <c r="G163" s="91"/>
      <c r="H163" s="91"/>
      <c r="I163" s="198">
        <v>39200000</v>
      </c>
      <c r="J163" s="91"/>
      <c r="K163" s="178"/>
      <c r="L163" s="179"/>
      <c r="M163" s="197"/>
      <c r="N163" s="17">
        <f t="shared" si="34"/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</row>
    <row r="164" spans="1:23" ht="38.25" x14ac:dyDescent="0.25">
      <c r="A164" s="24"/>
      <c r="B164" s="25"/>
      <c r="C164" s="72"/>
      <c r="D164" s="177" t="s">
        <v>190</v>
      </c>
      <c r="E164" s="200">
        <f t="shared" si="35"/>
        <v>216783000</v>
      </c>
      <c r="F164" s="91"/>
      <c r="G164" s="91"/>
      <c r="H164" s="91">
        <v>144126000</v>
      </c>
      <c r="I164" s="122"/>
      <c r="J164" s="91"/>
      <c r="K164" s="178"/>
      <c r="L164" s="179"/>
      <c r="M164" s="197">
        <v>72657000</v>
      </c>
      <c r="N164" s="17">
        <f t="shared" si="34"/>
        <v>0.3351600448374642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</row>
    <row r="165" spans="1:23" ht="25.5" x14ac:dyDescent="0.25">
      <c r="A165" s="24"/>
      <c r="B165" s="25"/>
      <c r="C165" s="72"/>
      <c r="D165" s="9" t="s">
        <v>191</v>
      </c>
      <c r="E165" s="43">
        <f t="shared" si="35"/>
        <v>10000000</v>
      </c>
      <c r="F165" s="12">
        <f t="shared" ref="F165" si="49">SUM(F166:F167)</f>
        <v>5500000</v>
      </c>
      <c r="G165" s="91"/>
      <c r="H165" s="12">
        <f t="shared" ref="H165" si="50">SUM(H166:H167)</f>
        <v>4500000</v>
      </c>
      <c r="I165" s="122"/>
      <c r="J165" s="91"/>
      <c r="K165" s="178"/>
      <c r="L165" s="179"/>
      <c r="M165" s="122"/>
      <c r="N165" s="17">
        <f>SUM(N166:N167)</f>
        <v>0</v>
      </c>
      <c r="O165" s="17">
        <f t="shared" ref="O165:S165" si="51">AVERAGE(O166:O167)</f>
        <v>0</v>
      </c>
      <c r="P165" s="17">
        <f t="shared" si="51"/>
        <v>0</v>
      </c>
      <c r="Q165" s="17">
        <f t="shared" si="51"/>
        <v>0</v>
      </c>
      <c r="R165" s="17">
        <f t="shared" si="51"/>
        <v>0</v>
      </c>
      <c r="S165" s="17">
        <f t="shared" si="51"/>
        <v>0</v>
      </c>
    </row>
    <row r="166" spans="1:23" ht="25.5" x14ac:dyDescent="0.25">
      <c r="A166" s="24"/>
      <c r="B166" s="25"/>
      <c r="C166" s="72"/>
      <c r="D166" s="177" t="s">
        <v>192</v>
      </c>
      <c r="E166" s="200">
        <f t="shared" si="35"/>
        <v>0</v>
      </c>
      <c r="F166" s="91"/>
      <c r="G166" s="91"/>
      <c r="H166" s="91"/>
      <c r="I166" s="122"/>
      <c r="J166" s="91"/>
      <c r="K166" s="178"/>
      <c r="L166" s="179"/>
      <c r="M166" s="122"/>
      <c r="N166" s="17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</row>
    <row r="167" spans="1:23" ht="25.5" x14ac:dyDescent="0.25">
      <c r="A167" s="24"/>
      <c r="B167" s="25"/>
      <c r="C167" s="72"/>
      <c r="D167" s="177" t="s">
        <v>193</v>
      </c>
      <c r="E167" s="200">
        <f t="shared" si="35"/>
        <v>10000000</v>
      </c>
      <c r="F167" s="91">
        <v>5500000</v>
      </c>
      <c r="G167" s="91"/>
      <c r="H167" s="91">
        <v>4500000</v>
      </c>
      <c r="I167" s="122"/>
      <c r="J167" s="91"/>
      <c r="K167" s="178"/>
      <c r="L167" s="179"/>
      <c r="M167" s="122"/>
      <c r="N167" s="17">
        <f>(K167+L167+M167)/E167</f>
        <v>0</v>
      </c>
      <c r="O167" s="181">
        <v>0</v>
      </c>
      <c r="P167" s="181">
        <v>0</v>
      </c>
      <c r="Q167" s="181">
        <v>0</v>
      </c>
      <c r="R167" s="181">
        <v>0</v>
      </c>
      <c r="S167" s="181">
        <v>0</v>
      </c>
    </row>
    <row r="168" spans="1:23" x14ac:dyDescent="0.25">
      <c r="A168" s="9"/>
      <c r="B168" s="22"/>
      <c r="C168" s="14"/>
      <c r="D168" s="9"/>
      <c r="E168" s="12"/>
      <c r="F168" s="12"/>
      <c r="G168" s="12"/>
      <c r="H168" s="12"/>
      <c r="I168" s="14"/>
      <c r="J168" s="12"/>
      <c r="K168" s="118"/>
      <c r="L168" s="137"/>
      <c r="M168" s="12"/>
      <c r="N168" s="17"/>
      <c r="O168" s="14"/>
      <c r="P168" s="14"/>
      <c r="Q168" s="14"/>
      <c r="R168" s="14"/>
      <c r="S168" s="15"/>
    </row>
    <row r="169" spans="1:23" x14ac:dyDescent="0.25">
      <c r="A169" s="9"/>
      <c r="B169" s="22"/>
      <c r="C169" s="14"/>
      <c r="D169" s="9"/>
      <c r="E169" s="12"/>
      <c r="F169" s="12"/>
      <c r="G169" s="12"/>
      <c r="H169" s="12"/>
      <c r="I169" s="14"/>
      <c r="J169" s="12"/>
      <c r="K169" s="118"/>
      <c r="L169" s="137"/>
      <c r="M169" s="12"/>
      <c r="N169" s="17"/>
      <c r="O169" s="14"/>
      <c r="P169" s="14"/>
      <c r="Q169" s="14"/>
      <c r="R169" s="14"/>
      <c r="S169" s="15"/>
    </row>
    <row r="170" spans="1:23" x14ac:dyDescent="0.25">
      <c r="A170" s="102"/>
      <c r="B170" s="103"/>
      <c r="C170" s="104"/>
      <c r="D170" s="105" t="s">
        <v>137</v>
      </c>
      <c r="E170" s="106">
        <f>E140+E141+E142+E143+E165</f>
        <v>1504452914</v>
      </c>
      <c r="F170" s="106">
        <f t="shared" ref="F170:M170" si="52">F140+F141+F142+F143+F165</f>
        <v>21500000</v>
      </c>
      <c r="G170" s="106">
        <f t="shared" si="52"/>
        <v>0</v>
      </c>
      <c r="H170" s="106">
        <f t="shared" si="52"/>
        <v>620949000</v>
      </c>
      <c r="I170" s="106">
        <f t="shared" si="52"/>
        <v>228853914</v>
      </c>
      <c r="J170" s="106">
        <f t="shared" si="52"/>
        <v>0</v>
      </c>
      <c r="K170" s="106">
        <f t="shared" si="52"/>
        <v>159300000</v>
      </c>
      <c r="L170" s="106">
        <f t="shared" si="52"/>
        <v>0</v>
      </c>
      <c r="M170" s="106">
        <f t="shared" si="52"/>
        <v>473850000</v>
      </c>
      <c r="N170" s="115">
        <f t="shared" ref="N170" si="53">(K170+L170+M170)/E170</f>
        <v>0.42085065880632805</v>
      </c>
      <c r="O170" s="107">
        <f>AVERAGE(O140:O169)</f>
        <v>0.23174603174603173</v>
      </c>
      <c r="P170" s="107">
        <f>AVERAGE(P140:P169)</f>
        <v>0.16944444444444445</v>
      </c>
      <c r="Q170" s="107">
        <f>AVERAGE(Q140:Q169)</f>
        <v>0.10714285714285714</v>
      </c>
      <c r="R170" s="107">
        <f>AVERAGE(R140:R169)</f>
        <v>8.9285714285714288E-2</v>
      </c>
      <c r="S170" s="107">
        <f>AVERAGE(S140:S169)</f>
        <v>7.4999999999999997E-2</v>
      </c>
    </row>
    <row r="171" spans="1:23" x14ac:dyDescent="0.25">
      <c r="A171" s="109"/>
      <c r="B171" s="110"/>
      <c r="C171" s="111"/>
      <c r="D171" s="109"/>
      <c r="E171" s="116"/>
      <c r="F171" s="116"/>
      <c r="G171" s="116"/>
      <c r="H171" s="116"/>
      <c r="I171" s="111"/>
      <c r="J171" s="116"/>
      <c r="K171" s="161"/>
      <c r="L171" s="146"/>
      <c r="M171" s="116"/>
      <c r="N171" s="111"/>
      <c r="O171" s="111"/>
      <c r="P171" s="111"/>
      <c r="Q171" s="111"/>
      <c r="R171" s="111"/>
      <c r="S171" s="114"/>
    </row>
    <row r="172" spans="1:23" s="7" customFormat="1" ht="15.75" x14ac:dyDescent="0.25">
      <c r="A172" s="206" t="s">
        <v>82</v>
      </c>
      <c r="B172" s="206"/>
      <c r="C172" s="206"/>
      <c r="D172" s="206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7"/>
      <c r="T172" s="8"/>
      <c r="U172" s="8"/>
      <c r="V172" s="8"/>
      <c r="W172" s="8"/>
    </row>
    <row r="173" spans="1:23" ht="25.5" x14ac:dyDescent="0.25">
      <c r="A173" s="9" t="s">
        <v>27</v>
      </c>
      <c r="B173" s="20" t="s">
        <v>29</v>
      </c>
      <c r="C173" s="54" t="s">
        <v>83</v>
      </c>
      <c r="D173" s="49" t="s">
        <v>84</v>
      </c>
      <c r="E173" s="12">
        <v>306247655</v>
      </c>
      <c r="F173" s="153"/>
      <c r="G173" s="12"/>
      <c r="H173" s="12"/>
      <c r="I173" s="14"/>
      <c r="J173" s="12"/>
      <c r="K173" s="118"/>
      <c r="L173" s="137"/>
      <c r="M173" s="12"/>
      <c r="N173" s="118">
        <f>(K173+L173+M173)/E173</f>
        <v>0</v>
      </c>
      <c r="O173" s="82">
        <v>1</v>
      </c>
      <c r="P173" s="82">
        <v>1</v>
      </c>
      <c r="Q173" s="82">
        <v>1</v>
      </c>
      <c r="R173" s="82">
        <v>1</v>
      </c>
      <c r="S173" s="83" t="s">
        <v>115</v>
      </c>
    </row>
    <row r="174" spans="1:23" ht="25.5" x14ac:dyDescent="0.25">
      <c r="A174" s="9" t="s">
        <v>27</v>
      </c>
      <c r="B174" s="20" t="s">
        <v>29</v>
      </c>
      <c r="C174" s="54" t="s">
        <v>83</v>
      </c>
      <c r="D174" s="49" t="s">
        <v>85</v>
      </c>
      <c r="E174" s="71">
        <f>SUM(F174:M174)</f>
        <v>1237500000</v>
      </c>
      <c r="F174" s="12"/>
      <c r="G174" s="12"/>
      <c r="H174" s="12">
        <f>(4500*275000)*0.7</f>
        <v>866250000</v>
      </c>
      <c r="I174" s="14"/>
      <c r="J174" s="12"/>
      <c r="K174" s="118"/>
      <c r="L174" s="137"/>
      <c r="M174" s="12">
        <f>(4500*275000)*0.3</f>
        <v>371250000</v>
      </c>
      <c r="N174" s="15">
        <f t="shared" ref="N174:N192" si="54">(K174+L174+M174)/E174</f>
        <v>0.3</v>
      </c>
      <c r="O174" s="82">
        <v>1</v>
      </c>
      <c r="P174" s="82">
        <v>1</v>
      </c>
      <c r="Q174" s="82">
        <v>1</v>
      </c>
      <c r="R174" s="82">
        <v>0.5</v>
      </c>
      <c r="S174" s="82"/>
    </row>
    <row r="175" spans="1:23" ht="38.25" x14ac:dyDescent="0.25">
      <c r="A175" s="9" t="s">
        <v>27</v>
      </c>
      <c r="B175" s="20" t="s">
        <v>29</v>
      </c>
      <c r="C175" s="54" t="s">
        <v>83</v>
      </c>
      <c r="D175" s="49" t="s">
        <v>86</v>
      </c>
      <c r="E175" s="71">
        <f>SUM(F175:M175)</f>
        <v>44000000</v>
      </c>
      <c r="F175" s="12"/>
      <c r="G175" s="12"/>
      <c r="H175" s="12"/>
      <c r="I175" s="14"/>
      <c r="J175" s="12"/>
      <c r="K175" s="118"/>
      <c r="L175" s="137"/>
      <c r="M175" s="12">
        <f>2200*20000</f>
        <v>44000000</v>
      </c>
      <c r="N175" s="15">
        <f t="shared" si="54"/>
        <v>1</v>
      </c>
      <c r="O175" s="82">
        <v>1</v>
      </c>
      <c r="P175" s="82">
        <v>1</v>
      </c>
      <c r="Q175" s="82">
        <v>1</v>
      </c>
      <c r="R175" s="82">
        <v>1</v>
      </c>
      <c r="S175" s="82">
        <v>0.5</v>
      </c>
    </row>
    <row r="176" spans="1:23" ht="25.5" x14ac:dyDescent="0.25">
      <c r="A176" s="9" t="s">
        <v>27</v>
      </c>
      <c r="B176" s="20" t="s">
        <v>29</v>
      </c>
      <c r="C176" s="54" t="s">
        <v>83</v>
      </c>
      <c r="D176" s="49" t="s">
        <v>87</v>
      </c>
      <c r="E176" s="71">
        <f>SUM(F176:M176)</f>
        <v>593538000</v>
      </c>
      <c r="F176" s="12"/>
      <c r="G176" s="12"/>
      <c r="H176" s="12"/>
      <c r="I176" s="14"/>
      <c r="J176" s="12"/>
      <c r="K176" s="118">
        <f>269790*2200</f>
        <v>593538000</v>
      </c>
      <c r="L176" s="137"/>
      <c r="M176" s="12"/>
      <c r="N176" s="15">
        <f t="shared" si="54"/>
        <v>1</v>
      </c>
      <c r="O176" s="82">
        <v>1</v>
      </c>
      <c r="P176" s="82">
        <v>1</v>
      </c>
      <c r="Q176" s="82">
        <v>1</v>
      </c>
      <c r="R176" s="82"/>
      <c r="S176" s="82"/>
    </row>
    <row r="177" spans="1:19" ht="25.5" x14ac:dyDescent="0.25">
      <c r="A177" s="9" t="s">
        <v>27</v>
      </c>
      <c r="B177" s="20" t="s">
        <v>29</v>
      </c>
      <c r="C177" s="54" t="s">
        <v>83</v>
      </c>
      <c r="D177" s="49" t="s">
        <v>88</v>
      </c>
      <c r="E177" s="71">
        <f>SUM(F177:L177)</f>
        <v>605000000</v>
      </c>
      <c r="F177" s="12"/>
      <c r="G177" s="12"/>
      <c r="H177" s="12"/>
      <c r="I177" s="14"/>
      <c r="J177" s="12"/>
      <c r="K177" s="12">
        <f>2200*275000</f>
        <v>605000000</v>
      </c>
      <c r="L177" s="137"/>
      <c r="N177" s="15">
        <f t="shared" si="54"/>
        <v>1</v>
      </c>
      <c r="O177" s="82">
        <v>1</v>
      </c>
      <c r="P177" s="82">
        <v>1</v>
      </c>
      <c r="Q177" s="82">
        <v>1</v>
      </c>
      <c r="R177" s="82"/>
      <c r="S177" s="82"/>
    </row>
    <row r="178" spans="1:19" ht="25.5" x14ac:dyDescent="0.25">
      <c r="A178" s="9" t="s">
        <v>27</v>
      </c>
      <c r="B178" s="20" t="s">
        <v>29</v>
      </c>
      <c r="C178" s="54" t="s">
        <v>83</v>
      </c>
      <c r="D178" s="49" t="s">
        <v>90</v>
      </c>
      <c r="E178" s="71">
        <v>202000000</v>
      </c>
      <c r="F178" s="71">
        <v>2000000</v>
      </c>
      <c r="G178" s="48"/>
      <c r="H178" s="71">
        <v>200000000</v>
      </c>
      <c r="I178" s="14"/>
      <c r="J178" s="12"/>
      <c r="K178" s="118"/>
      <c r="L178" s="137"/>
      <c r="M178" s="12"/>
      <c r="N178" s="15">
        <f t="shared" si="54"/>
        <v>0</v>
      </c>
      <c r="O178" s="82"/>
      <c r="P178" s="82"/>
      <c r="Q178" s="82"/>
      <c r="R178" s="82"/>
      <c r="S178" s="82"/>
    </row>
    <row r="179" spans="1:19" ht="25.5" x14ac:dyDescent="0.25">
      <c r="A179" s="9" t="s">
        <v>27</v>
      </c>
      <c r="B179" s="20" t="s">
        <v>29</v>
      </c>
      <c r="C179" s="54" t="s">
        <v>83</v>
      </c>
      <c r="D179" s="49" t="s">
        <v>89</v>
      </c>
      <c r="E179" s="71">
        <v>200000000</v>
      </c>
      <c r="F179" s="12"/>
      <c r="G179" s="12"/>
      <c r="H179" s="12">
        <f>E179</f>
        <v>200000000</v>
      </c>
      <c r="I179" s="14"/>
      <c r="J179" s="12"/>
      <c r="K179" s="118"/>
      <c r="L179" s="137"/>
      <c r="M179" s="12"/>
      <c r="N179" s="15">
        <f t="shared" si="54"/>
        <v>0</v>
      </c>
      <c r="O179" s="82">
        <v>0</v>
      </c>
      <c r="P179" s="82">
        <v>0</v>
      </c>
      <c r="Q179" s="82">
        <v>0</v>
      </c>
      <c r="R179" s="82">
        <v>0</v>
      </c>
      <c r="S179" s="82">
        <v>0</v>
      </c>
    </row>
    <row r="180" spans="1:19" ht="25.5" x14ac:dyDescent="0.25">
      <c r="A180" s="9" t="s">
        <v>27</v>
      </c>
      <c r="B180" s="20" t="s">
        <v>29</v>
      </c>
      <c r="C180" s="54" t="s">
        <v>83</v>
      </c>
      <c r="D180" s="49" t="s">
        <v>91</v>
      </c>
      <c r="E180" s="71">
        <v>500000000</v>
      </c>
      <c r="F180" s="12"/>
      <c r="G180" s="12"/>
      <c r="H180" s="12">
        <f>E180</f>
        <v>500000000</v>
      </c>
      <c r="I180" s="14"/>
      <c r="J180" s="12"/>
      <c r="K180" s="118"/>
      <c r="L180" s="137"/>
      <c r="M180" s="12"/>
      <c r="N180" s="15">
        <f t="shared" si="54"/>
        <v>0</v>
      </c>
      <c r="O180" s="82">
        <v>1</v>
      </c>
      <c r="P180" s="82">
        <v>1</v>
      </c>
      <c r="Q180" s="82">
        <v>1</v>
      </c>
      <c r="R180" s="82">
        <v>1</v>
      </c>
      <c r="S180" s="82">
        <v>0.5</v>
      </c>
    </row>
    <row r="181" spans="1:19" ht="25.5" x14ac:dyDescent="0.25">
      <c r="A181" s="9" t="s">
        <v>27</v>
      </c>
      <c r="B181" s="20" t="s">
        <v>29</v>
      </c>
      <c r="C181" s="54" t="s">
        <v>83</v>
      </c>
      <c r="D181" s="49" t="s">
        <v>92</v>
      </c>
      <c r="E181" s="132">
        <v>100000000</v>
      </c>
      <c r="F181" s="12"/>
      <c r="G181" s="12"/>
      <c r="H181" s="12">
        <f>E181</f>
        <v>100000000</v>
      </c>
      <c r="I181" s="14"/>
      <c r="J181" s="12"/>
      <c r="K181" s="118"/>
      <c r="L181" s="137"/>
      <c r="M181" s="12"/>
      <c r="N181" s="15">
        <f t="shared" si="54"/>
        <v>0</v>
      </c>
      <c r="O181" s="82">
        <v>0</v>
      </c>
      <c r="P181" s="82">
        <v>0</v>
      </c>
      <c r="Q181" s="82">
        <v>0</v>
      </c>
      <c r="R181" s="82">
        <v>0</v>
      </c>
      <c r="S181" s="82">
        <v>0</v>
      </c>
    </row>
    <row r="182" spans="1:19" ht="25.5" x14ac:dyDescent="0.25">
      <c r="A182" s="9" t="s">
        <v>27</v>
      </c>
      <c r="B182" s="20" t="s">
        <v>29</v>
      </c>
      <c r="C182" s="54" t="s">
        <v>83</v>
      </c>
      <c r="D182" s="49" t="s">
        <v>93</v>
      </c>
      <c r="E182" s="71">
        <v>5000000</v>
      </c>
      <c r="F182" s="12">
        <v>5000000</v>
      </c>
      <c r="G182" s="12"/>
      <c r="H182" s="12"/>
      <c r="I182" s="14"/>
      <c r="J182" s="12"/>
      <c r="K182" s="118"/>
      <c r="L182" s="137"/>
      <c r="M182" s="12"/>
      <c r="N182" s="15">
        <f t="shared" si="54"/>
        <v>0</v>
      </c>
      <c r="O182" s="82"/>
      <c r="P182" s="82"/>
      <c r="Q182" s="82"/>
      <c r="R182" s="82"/>
      <c r="S182" s="82"/>
    </row>
    <row r="183" spans="1:19" ht="25.5" x14ac:dyDescent="0.25">
      <c r="A183" s="9" t="s">
        <v>27</v>
      </c>
      <c r="B183" s="20" t="s">
        <v>29</v>
      </c>
      <c r="C183" s="54" t="s">
        <v>83</v>
      </c>
      <c r="D183" s="49" t="s">
        <v>94</v>
      </c>
      <c r="E183" s="12">
        <v>496582315</v>
      </c>
      <c r="F183" s="12"/>
      <c r="G183" s="12"/>
      <c r="H183" s="12">
        <f>E183</f>
        <v>496582315</v>
      </c>
      <c r="I183" s="14"/>
      <c r="J183" s="12"/>
      <c r="K183" s="118"/>
      <c r="L183" s="137"/>
      <c r="M183" s="12"/>
      <c r="N183" s="15">
        <f t="shared" si="54"/>
        <v>0</v>
      </c>
      <c r="O183" s="82"/>
      <c r="P183" s="82"/>
      <c r="Q183" s="82"/>
      <c r="R183" s="82"/>
      <c r="S183" s="82"/>
    </row>
    <row r="184" spans="1:19" ht="25.5" x14ac:dyDescent="0.25">
      <c r="A184" s="9" t="s">
        <v>27</v>
      </c>
      <c r="B184" s="20" t="s">
        <v>29</v>
      </c>
      <c r="C184" s="54" t="s">
        <v>83</v>
      </c>
      <c r="D184" s="49" t="s">
        <v>95</v>
      </c>
      <c r="E184" s="71">
        <f>SUM(F184:M184)</f>
        <v>2137500000</v>
      </c>
      <c r="F184" s="12"/>
      <c r="G184" s="12"/>
      <c r="H184" s="12">
        <f>7500*285000</f>
        <v>2137500000</v>
      </c>
      <c r="I184" s="14"/>
      <c r="J184" s="12"/>
      <c r="K184" s="118"/>
      <c r="L184" s="137"/>
      <c r="M184" s="12"/>
      <c r="N184" s="15">
        <f t="shared" si="54"/>
        <v>0</v>
      </c>
      <c r="O184" s="82"/>
      <c r="P184" s="82"/>
      <c r="Q184" s="82"/>
      <c r="R184" s="82"/>
      <c r="S184" s="82"/>
    </row>
    <row r="185" spans="1:19" ht="25.5" x14ac:dyDescent="0.25">
      <c r="A185" s="9" t="s">
        <v>27</v>
      </c>
      <c r="B185" s="20" t="s">
        <v>29</v>
      </c>
      <c r="C185" s="54" t="s">
        <v>83</v>
      </c>
      <c r="D185" s="49" t="s">
        <v>96</v>
      </c>
      <c r="E185" s="71">
        <f>SUM(F185:M185)</f>
        <v>2697900000</v>
      </c>
      <c r="F185" s="12"/>
      <c r="G185" s="12"/>
      <c r="H185" s="12"/>
      <c r="I185" s="14"/>
      <c r="J185" s="12"/>
      <c r="K185" s="118">
        <f>10000*269790</f>
        <v>2697900000</v>
      </c>
      <c r="L185" s="137"/>
      <c r="M185" s="12"/>
      <c r="N185" s="15">
        <f t="shared" si="54"/>
        <v>1</v>
      </c>
      <c r="O185" s="82"/>
      <c r="P185" s="82"/>
      <c r="Q185" s="82"/>
      <c r="R185" s="82"/>
      <c r="S185" s="82"/>
    </row>
    <row r="186" spans="1:19" ht="25.5" x14ac:dyDescent="0.25">
      <c r="A186" s="9" t="s">
        <v>27</v>
      </c>
      <c r="B186" s="20" t="s">
        <v>29</v>
      </c>
      <c r="C186" s="54" t="s">
        <v>83</v>
      </c>
      <c r="D186" s="49" t="s">
        <v>145</v>
      </c>
      <c r="E186" s="71">
        <f>SUM(F186:M186)</f>
        <v>2750000000</v>
      </c>
      <c r="F186" s="12"/>
      <c r="G186" s="12"/>
      <c r="I186" s="14"/>
      <c r="J186" s="12"/>
      <c r="K186" s="12">
        <f>(10000*275000)*0.5</f>
        <v>1375000000</v>
      </c>
      <c r="L186" s="137"/>
      <c r="M186" s="12">
        <f>(10000*275000)*0.5</f>
        <v>1375000000</v>
      </c>
      <c r="N186" s="15">
        <f t="shared" si="54"/>
        <v>1</v>
      </c>
      <c r="O186" s="82"/>
      <c r="P186" s="82"/>
      <c r="Q186" s="82"/>
      <c r="R186" s="82"/>
      <c r="S186" s="82"/>
    </row>
    <row r="187" spans="1:19" x14ac:dyDescent="0.25">
      <c r="A187" s="9"/>
      <c r="B187" s="20"/>
      <c r="C187" s="35"/>
      <c r="D187" s="33"/>
      <c r="E187" s="48"/>
      <c r="F187" s="12"/>
      <c r="G187" s="12"/>
      <c r="H187" s="12"/>
      <c r="I187" s="14"/>
      <c r="J187" s="12"/>
      <c r="K187" s="118"/>
      <c r="L187" s="137"/>
      <c r="M187" s="12"/>
      <c r="N187" s="15"/>
      <c r="O187" s="82"/>
      <c r="P187" s="82"/>
      <c r="Q187" s="82"/>
      <c r="R187" s="82"/>
      <c r="S187" s="82"/>
    </row>
    <row r="188" spans="1:19" x14ac:dyDescent="0.25">
      <c r="A188" s="9"/>
      <c r="B188" s="20"/>
      <c r="C188" s="35"/>
      <c r="D188" s="33"/>
      <c r="E188" s="48"/>
      <c r="F188" s="12"/>
      <c r="G188" s="12"/>
      <c r="H188" s="12"/>
      <c r="I188" s="14"/>
      <c r="J188" s="12"/>
      <c r="K188" s="118"/>
      <c r="L188" s="137"/>
      <c r="M188" s="12"/>
      <c r="N188" s="15"/>
      <c r="O188" s="82"/>
      <c r="P188" s="82"/>
      <c r="Q188" s="82"/>
      <c r="R188" s="82"/>
      <c r="S188" s="82"/>
    </row>
    <row r="189" spans="1:19" x14ac:dyDescent="0.25">
      <c r="A189" s="9"/>
      <c r="B189" s="20"/>
      <c r="C189" s="35"/>
      <c r="D189" s="33"/>
      <c r="E189" s="48"/>
      <c r="F189" s="12"/>
      <c r="G189" s="12"/>
      <c r="H189" s="12"/>
      <c r="I189" s="14"/>
      <c r="J189" s="12"/>
      <c r="K189" s="118"/>
      <c r="L189" s="137"/>
      <c r="M189" s="12"/>
      <c r="N189" s="15"/>
      <c r="O189" s="82"/>
      <c r="P189" s="82"/>
      <c r="Q189" s="82"/>
      <c r="R189" s="82"/>
      <c r="S189" s="82"/>
    </row>
    <row r="190" spans="1:19" x14ac:dyDescent="0.25">
      <c r="A190" s="9"/>
      <c r="B190" s="22"/>
      <c r="C190" s="14"/>
      <c r="D190" s="9"/>
      <c r="E190" s="12"/>
      <c r="F190" s="12"/>
      <c r="G190" s="12"/>
      <c r="H190" s="12"/>
      <c r="I190" s="14"/>
      <c r="J190" s="12"/>
      <c r="K190" s="118"/>
      <c r="L190" s="137"/>
      <c r="M190" s="12"/>
      <c r="N190" s="15"/>
      <c r="O190" s="82"/>
      <c r="P190" s="82"/>
      <c r="Q190" s="82"/>
      <c r="R190" s="82"/>
      <c r="S190" s="82"/>
    </row>
    <row r="191" spans="1:19" x14ac:dyDescent="0.25">
      <c r="A191" s="9"/>
      <c r="B191" s="22"/>
      <c r="C191" s="14"/>
      <c r="D191" s="9"/>
      <c r="E191" s="12"/>
      <c r="F191" s="12"/>
      <c r="G191" s="12"/>
      <c r="H191" s="12"/>
      <c r="I191" s="14"/>
      <c r="J191" s="12"/>
      <c r="K191" s="118"/>
      <c r="L191" s="137"/>
      <c r="M191" s="12"/>
      <c r="N191" s="15"/>
      <c r="O191" s="82"/>
      <c r="P191" s="82"/>
      <c r="Q191" s="82"/>
      <c r="R191" s="82"/>
      <c r="S191" s="82"/>
    </row>
    <row r="192" spans="1:19" x14ac:dyDescent="0.25">
      <c r="A192" s="102"/>
      <c r="B192" s="103"/>
      <c r="C192" s="104"/>
      <c r="D192" s="105" t="s">
        <v>137</v>
      </c>
      <c r="E192" s="106">
        <f>SUM(E180:E191)</f>
        <v>8686982315</v>
      </c>
      <c r="F192" s="106">
        <f t="shared" ref="F192" si="55">SUM(F180:F191)</f>
        <v>5000000</v>
      </c>
      <c r="G192" s="106">
        <f t="shared" ref="G192" si="56">SUM(G180:G191)</f>
        <v>0</v>
      </c>
      <c r="H192" s="106">
        <f t="shared" ref="H192" si="57">SUM(H180:H191)</f>
        <v>3234082315</v>
      </c>
      <c r="I192" s="106">
        <f t="shared" ref="I192" si="58">SUM(I180:I191)</f>
        <v>0</v>
      </c>
      <c r="J192" s="106">
        <f t="shared" ref="J192" si="59">SUM(J180:J191)</f>
        <v>0</v>
      </c>
      <c r="K192" s="106">
        <f t="shared" ref="K192" si="60">SUM(K180:K191)</f>
        <v>4072900000</v>
      </c>
      <c r="L192" s="140">
        <f>SUM(L180:L191)</f>
        <v>0</v>
      </c>
      <c r="M192" s="106">
        <f t="shared" ref="M192" si="61">SUM(M180:M191)</f>
        <v>1375000000</v>
      </c>
      <c r="N192" s="115">
        <f t="shared" si="54"/>
        <v>0.62713377355367617</v>
      </c>
      <c r="O192" s="107">
        <f>AVERAGE(O180:O191)</f>
        <v>0.5</v>
      </c>
      <c r="P192" s="107">
        <f t="shared" ref="P192" si="62">AVERAGE(P180:P191)</f>
        <v>0.5</v>
      </c>
      <c r="Q192" s="107">
        <f t="shared" ref="Q192" si="63">AVERAGE(Q180:Q191)</f>
        <v>0.5</v>
      </c>
      <c r="R192" s="107">
        <f t="shared" ref="R192" si="64">AVERAGE(R180:R191)</f>
        <v>0.5</v>
      </c>
      <c r="S192" s="107">
        <f t="shared" ref="S192" si="65">AVERAGE(S180:S191)</f>
        <v>0.25</v>
      </c>
    </row>
    <row r="193" spans="1:23" x14ac:dyDescent="0.25">
      <c r="A193" s="109"/>
      <c r="B193" s="110"/>
      <c r="C193" s="111"/>
      <c r="D193" s="109"/>
      <c r="E193" s="116"/>
      <c r="F193" s="116"/>
      <c r="G193" s="116"/>
      <c r="H193" s="116"/>
      <c r="I193" s="111"/>
      <c r="J193" s="116"/>
      <c r="K193" s="161"/>
      <c r="L193" s="146"/>
      <c r="M193" s="116"/>
      <c r="N193" s="114"/>
      <c r="O193" s="111"/>
      <c r="P193" s="111"/>
      <c r="Q193" s="111"/>
      <c r="R193" s="111"/>
      <c r="S193" s="114"/>
    </row>
    <row r="194" spans="1:23" x14ac:dyDescent="0.25">
      <c r="A194" s="102"/>
      <c r="B194" s="103"/>
      <c r="C194" s="104"/>
      <c r="D194" s="105" t="s">
        <v>138</v>
      </c>
      <c r="E194" s="106">
        <f t="shared" ref="E194:M194" si="66">E90+E106+E122+E137+E170+E192</f>
        <v>14920218430.629442</v>
      </c>
      <c r="F194" s="106">
        <f t="shared" si="66"/>
        <v>239798364.50999999</v>
      </c>
      <c r="G194" s="106">
        <f t="shared" si="66"/>
        <v>0</v>
      </c>
      <c r="H194" s="106">
        <f t="shared" si="66"/>
        <v>5603286432</v>
      </c>
      <c r="I194" s="106">
        <f t="shared" si="66"/>
        <v>228853914</v>
      </c>
      <c r="J194" s="106">
        <f t="shared" si="66"/>
        <v>1700000000</v>
      </c>
      <c r="K194" s="106">
        <f t="shared" si="66"/>
        <v>4522992321</v>
      </c>
      <c r="L194" s="106">
        <f t="shared" si="66"/>
        <v>0</v>
      </c>
      <c r="M194" s="106">
        <f t="shared" si="66"/>
        <v>1852850000</v>
      </c>
      <c r="N194" s="115">
        <f t="shared" ref="N194" si="67">(K194+L194+M194)/E194</f>
        <v>0.42732902005718298</v>
      </c>
      <c r="O194" s="115">
        <f>(O192+O172)/2</f>
        <v>0.25</v>
      </c>
      <c r="P194" s="115">
        <f t="shared" ref="P194:S196" si="68">(P192+P172)/2</f>
        <v>0.25</v>
      </c>
      <c r="Q194" s="115">
        <f t="shared" si="68"/>
        <v>0.25</v>
      </c>
      <c r="R194" s="115">
        <f t="shared" si="68"/>
        <v>0.25</v>
      </c>
      <c r="S194" s="115">
        <f t="shared" si="68"/>
        <v>0.125</v>
      </c>
    </row>
    <row r="195" spans="1:23" x14ac:dyDescent="0.25">
      <c r="A195" s="166"/>
      <c r="B195" s="167"/>
      <c r="C195" s="168"/>
      <c r="D195" s="169"/>
      <c r="E195" s="170"/>
      <c r="F195" s="170"/>
      <c r="G195" s="170"/>
      <c r="H195" s="170"/>
      <c r="I195" s="170"/>
      <c r="J195" s="170"/>
      <c r="K195" s="170"/>
      <c r="L195" s="170"/>
      <c r="M195" s="170"/>
      <c r="N195" s="171"/>
      <c r="O195" s="171"/>
      <c r="P195" s="171"/>
      <c r="Q195" s="171"/>
      <c r="R195" s="171"/>
      <c r="S195" s="171"/>
    </row>
    <row r="196" spans="1:23" x14ac:dyDescent="0.25">
      <c r="A196" s="102"/>
      <c r="B196" s="103"/>
      <c r="C196" s="104"/>
      <c r="D196" s="105" t="s">
        <v>140</v>
      </c>
      <c r="E196" s="106">
        <f t="shared" ref="E196:M196" si="69">E62+E194</f>
        <v>42240340119.639442</v>
      </c>
      <c r="F196" s="106">
        <f t="shared" si="69"/>
        <v>788842164.22000003</v>
      </c>
      <c r="G196" s="106">
        <f t="shared" si="69"/>
        <v>0</v>
      </c>
      <c r="H196" s="106">
        <f t="shared" si="69"/>
        <v>8777829361</v>
      </c>
      <c r="I196" s="106">
        <f t="shared" si="69"/>
        <v>756853914</v>
      </c>
      <c r="J196" s="106">
        <f t="shared" si="69"/>
        <v>2057454433.03</v>
      </c>
      <c r="K196" s="106">
        <f t="shared" si="69"/>
        <v>4522992321</v>
      </c>
      <c r="L196" s="106">
        <f t="shared" si="69"/>
        <v>0</v>
      </c>
      <c r="M196" s="106">
        <f t="shared" si="69"/>
        <v>23970105527.27</v>
      </c>
      <c r="N196" s="115">
        <f t="shared" ref="N196" si="70">(K196+L196+M196)/E196</f>
        <v>0.67454707437410699</v>
      </c>
      <c r="O196" s="115">
        <f>(O194+O174)/2</f>
        <v>0.625</v>
      </c>
      <c r="P196" s="115">
        <f t="shared" si="68"/>
        <v>0.625</v>
      </c>
      <c r="Q196" s="115">
        <f t="shared" si="68"/>
        <v>0.625</v>
      </c>
      <c r="R196" s="115">
        <f t="shared" si="68"/>
        <v>0.375</v>
      </c>
      <c r="S196" s="115">
        <f t="shared" si="68"/>
        <v>6.25E-2</v>
      </c>
    </row>
    <row r="197" spans="1:23" x14ac:dyDescent="0.25">
      <c r="A197" s="109"/>
      <c r="B197" s="110"/>
      <c r="C197" s="111"/>
      <c r="D197" s="109"/>
      <c r="E197" s="116"/>
      <c r="F197" s="116"/>
      <c r="G197" s="116"/>
      <c r="H197" s="116"/>
      <c r="I197" s="111"/>
      <c r="J197" s="116"/>
      <c r="K197" s="161"/>
      <c r="L197" s="146"/>
      <c r="M197" s="116"/>
      <c r="N197" s="111"/>
      <c r="O197" s="111"/>
      <c r="P197" s="111"/>
      <c r="Q197" s="111"/>
      <c r="R197" s="111"/>
      <c r="S197" s="114"/>
    </row>
    <row r="198" spans="1:23" s="7" customFormat="1" ht="15.75" x14ac:dyDescent="0.25">
      <c r="A198" s="31" t="s">
        <v>104</v>
      </c>
      <c r="B198" s="31"/>
      <c r="C198" s="31"/>
      <c r="D198" s="31"/>
      <c r="E198" s="31"/>
      <c r="F198" s="31"/>
      <c r="G198" s="31"/>
      <c r="H198" s="31"/>
      <c r="I198" s="31"/>
      <c r="J198" s="31"/>
      <c r="K198" s="164"/>
      <c r="L198" s="152"/>
      <c r="M198" s="47"/>
      <c r="N198" s="31"/>
      <c r="O198" s="31"/>
      <c r="P198" s="31"/>
      <c r="Q198" s="31"/>
      <c r="R198" s="31"/>
      <c r="S198" s="32"/>
      <c r="T198" s="8"/>
      <c r="U198" s="8"/>
      <c r="V198" s="8"/>
      <c r="W198" s="8"/>
    </row>
    <row r="199" spans="1:23" ht="25.5" x14ac:dyDescent="0.25">
      <c r="A199" s="9" t="s">
        <v>27</v>
      </c>
      <c r="B199" s="27" t="s">
        <v>34</v>
      </c>
      <c r="C199" s="49" t="s">
        <v>99</v>
      </c>
      <c r="D199" s="49" t="s">
        <v>100</v>
      </c>
      <c r="E199" s="53">
        <f t="shared" ref="E199:M199" si="71">E142</f>
        <v>75000000</v>
      </c>
      <c r="F199" s="53">
        <f t="shared" si="71"/>
        <v>10000000</v>
      </c>
      <c r="G199" s="53">
        <f t="shared" si="71"/>
        <v>0</v>
      </c>
      <c r="H199" s="53">
        <f t="shared" si="71"/>
        <v>65000000</v>
      </c>
      <c r="I199" s="53">
        <f t="shared" si="71"/>
        <v>0</v>
      </c>
      <c r="J199" s="53">
        <f t="shared" si="71"/>
        <v>0</v>
      </c>
      <c r="K199" s="53">
        <f t="shared" si="71"/>
        <v>0</v>
      </c>
      <c r="L199" s="53">
        <f t="shared" si="71"/>
        <v>0</v>
      </c>
      <c r="M199" s="53">
        <f t="shared" si="71"/>
        <v>0</v>
      </c>
      <c r="N199" s="15">
        <f t="shared" ref="N199:N203" si="72">(K199+L199+M199)/E199</f>
        <v>0</v>
      </c>
      <c r="O199" s="15">
        <f>O142</f>
        <v>1</v>
      </c>
      <c r="P199" s="15">
        <f>P142</f>
        <v>1</v>
      </c>
      <c r="Q199" s="15">
        <f>Q142</f>
        <v>1</v>
      </c>
      <c r="R199" s="15">
        <f>R142</f>
        <v>0.5</v>
      </c>
      <c r="S199" s="15">
        <f>S142</f>
        <v>0.1</v>
      </c>
    </row>
    <row r="200" spans="1:23" ht="25.5" x14ac:dyDescent="0.25">
      <c r="A200" s="9" t="s">
        <v>27</v>
      </c>
      <c r="B200" s="27" t="s">
        <v>34</v>
      </c>
      <c r="C200" s="49" t="s">
        <v>99</v>
      </c>
      <c r="D200" s="49" t="s">
        <v>101</v>
      </c>
      <c r="E200" s="53">
        <f t="shared" ref="E200:M200" si="73">E141</f>
        <v>17000000</v>
      </c>
      <c r="F200" s="53">
        <f t="shared" si="73"/>
        <v>6000000</v>
      </c>
      <c r="G200" s="53">
        <f t="shared" si="73"/>
        <v>0</v>
      </c>
      <c r="H200" s="53">
        <f t="shared" si="73"/>
        <v>11000000</v>
      </c>
      <c r="I200" s="53">
        <f t="shared" si="73"/>
        <v>0</v>
      </c>
      <c r="J200" s="53">
        <f t="shared" si="73"/>
        <v>0</v>
      </c>
      <c r="K200" s="53">
        <f t="shared" si="73"/>
        <v>0</v>
      </c>
      <c r="L200" s="53">
        <f t="shared" si="73"/>
        <v>0</v>
      </c>
      <c r="M200" s="53">
        <f t="shared" si="73"/>
        <v>0</v>
      </c>
      <c r="N200" s="15">
        <f t="shared" si="72"/>
        <v>0</v>
      </c>
      <c r="O200" s="15">
        <f>O141</f>
        <v>1</v>
      </c>
      <c r="P200" s="15">
        <f>P141</f>
        <v>1</v>
      </c>
      <c r="Q200" s="15">
        <f>Q141</f>
        <v>1</v>
      </c>
      <c r="R200" s="15">
        <f>R141</f>
        <v>1</v>
      </c>
      <c r="S200" s="15">
        <f>S141</f>
        <v>1</v>
      </c>
    </row>
    <row r="201" spans="1:23" ht="25.5" x14ac:dyDescent="0.25">
      <c r="A201" s="9" t="s">
        <v>27</v>
      </c>
      <c r="B201" s="27" t="s">
        <v>34</v>
      </c>
      <c r="C201" s="49" t="s">
        <v>98</v>
      </c>
      <c r="D201" s="49" t="s">
        <v>102</v>
      </c>
      <c r="E201" s="53">
        <f t="shared" ref="E201:M201" si="74">E48</f>
        <v>1075000000</v>
      </c>
      <c r="F201" s="53">
        <f t="shared" si="74"/>
        <v>358500000</v>
      </c>
      <c r="G201" s="53">
        <f t="shared" si="74"/>
        <v>0</v>
      </c>
      <c r="H201" s="53">
        <f t="shared" si="74"/>
        <v>0</v>
      </c>
      <c r="I201" s="53">
        <f t="shared" si="74"/>
        <v>528000000</v>
      </c>
      <c r="J201" s="53">
        <f t="shared" si="74"/>
        <v>188500000</v>
      </c>
      <c r="K201" s="53">
        <f t="shared" si="74"/>
        <v>0</v>
      </c>
      <c r="L201" s="53">
        <f t="shared" si="74"/>
        <v>0</v>
      </c>
      <c r="M201" s="53">
        <f t="shared" si="74"/>
        <v>0</v>
      </c>
      <c r="N201" s="15">
        <f t="shared" si="72"/>
        <v>0</v>
      </c>
      <c r="O201" s="15">
        <f>AVERAGE(O49:O51)</f>
        <v>1</v>
      </c>
      <c r="P201" s="15">
        <f>AVERAGE(P49:P51)</f>
        <v>1</v>
      </c>
      <c r="Q201" s="15">
        <f>AVERAGE(Q49:Q51)</f>
        <v>0.75</v>
      </c>
      <c r="R201" s="15">
        <f>AVERAGE(R49:R51)</f>
        <v>0.16666666666666666</v>
      </c>
      <c r="S201" s="15">
        <f>AVERAGE(S49:S51)</f>
        <v>0.16666666666666666</v>
      </c>
    </row>
    <row r="202" spans="1:23" ht="25.5" x14ac:dyDescent="0.25">
      <c r="A202" s="9" t="s">
        <v>27</v>
      </c>
      <c r="B202" s="27" t="s">
        <v>34</v>
      </c>
      <c r="C202" s="49" t="s">
        <v>97</v>
      </c>
      <c r="D202" s="49" t="s">
        <v>103</v>
      </c>
      <c r="E202" s="53">
        <f t="shared" ref="E202:M202" si="75">E94</f>
        <v>1700000000</v>
      </c>
      <c r="F202" s="53">
        <f t="shared" si="75"/>
        <v>0</v>
      </c>
      <c r="G202" s="53">
        <f t="shared" si="75"/>
        <v>0</v>
      </c>
      <c r="H202" s="53">
        <f t="shared" si="75"/>
        <v>0</v>
      </c>
      <c r="I202" s="53">
        <f t="shared" si="75"/>
        <v>0</v>
      </c>
      <c r="J202" s="53">
        <f t="shared" si="75"/>
        <v>1700000000</v>
      </c>
      <c r="K202" s="53">
        <f t="shared" si="75"/>
        <v>0</v>
      </c>
      <c r="L202" s="53">
        <f t="shared" si="75"/>
        <v>0</v>
      </c>
      <c r="M202" s="53">
        <f t="shared" si="75"/>
        <v>0</v>
      </c>
      <c r="N202" s="15">
        <f t="shared" si="72"/>
        <v>0</v>
      </c>
      <c r="O202" s="15">
        <f>O94</f>
        <v>1</v>
      </c>
      <c r="P202" s="15">
        <f>P94</f>
        <v>1</v>
      </c>
      <c r="Q202" s="15">
        <f>Q94</f>
        <v>1</v>
      </c>
      <c r="R202" s="15">
        <f>R94</f>
        <v>1</v>
      </c>
      <c r="S202" s="15">
        <f>S94</f>
        <v>1</v>
      </c>
    </row>
    <row r="203" spans="1:23" ht="25.5" x14ac:dyDescent="0.25">
      <c r="A203" s="9" t="s">
        <v>27</v>
      </c>
      <c r="B203" s="19" t="s">
        <v>34</v>
      </c>
      <c r="C203" s="54" t="s">
        <v>112</v>
      </c>
      <c r="D203" s="49" t="s">
        <v>114</v>
      </c>
      <c r="E203" s="53">
        <f t="shared" ref="E203:M203" si="76">E131</f>
        <v>725937399.11944199</v>
      </c>
      <c r="F203" s="53">
        <f t="shared" si="76"/>
        <v>0</v>
      </c>
      <c r="G203" s="53">
        <f t="shared" si="76"/>
        <v>0</v>
      </c>
      <c r="H203" s="53">
        <f t="shared" si="76"/>
        <v>0</v>
      </c>
      <c r="I203" s="53">
        <f t="shared" si="76"/>
        <v>0</v>
      </c>
      <c r="J203" s="53">
        <f t="shared" si="76"/>
        <v>0</v>
      </c>
      <c r="K203" s="53">
        <f t="shared" si="76"/>
        <v>0</v>
      </c>
      <c r="L203" s="53">
        <f t="shared" si="76"/>
        <v>0</v>
      </c>
      <c r="M203" s="53">
        <f t="shared" si="76"/>
        <v>0</v>
      </c>
      <c r="N203" s="15">
        <f t="shared" si="72"/>
        <v>0</v>
      </c>
      <c r="O203" s="15">
        <f>O131</f>
        <v>0</v>
      </c>
      <c r="P203" s="15">
        <f>P131</f>
        <v>0</v>
      </c>
      <c r="Q203" s="15">
        <f>Q131</f>
        <v>0</v>
      </c>
      <c r="R203" s="15">
        <f>R131</f>
        <v>0</v>
      </c>
      <c r="S203" s="15">
        <f>S131</f>
        <v>0</v>
      </c>
    </row>
    <row r="204" spans="1:23" x14ac:dyDescent="0.25">
      <c r="A204" s="9"/>
      <c r="B204" s="22"/>
      <c r="C204" s="14"/>
      <c r="D204" s="9"/>
      <c r="E204" s="12"/>
      <c r="F204" s="12"/>
      <c r="G204" s="12"/>
      <c r="H204" s="12"/>
      <c r="I204" s="14"/>
      <c r="J204" s="12"/>
      <c r="K204" s="118"/>
      <c r="L204" s="137"/>
      <c r="M204" s="12"/>
      <c r="N204" s="14"/>
      <c r="O204" s="14"/>
      <c r="P204" s="14"/>
      <c r="Q204" s="14"/>
      <c r="R204" s="14"/>
      <c r="S204" s="15"/>
    </row>
    <row r="205" spans="1:23" x14ac:dyDescent="0.25">
      <c r="A205" s="9"/>
      <c r="B205" s="22"/>
      <c r="C205" s="14"/>
      <c r="D205" s="9"/>
      <c r="E205" s="12"/>
      <c r="F205" s="12"/>
      <c r="G205" s="12"/>
      <c r="H205" s="12"/>
      <c r="I205" s="14"/>
      <c r="J205" s="12"/>
      <c r="K205" s="118"/>
      <c r="L205" s="137"/>
      <c r="M205" s="12"/>
      <c r="N205" s="14"/>
      <c r="O205" s="14"/>
      <c r="P205" s="14"/>
      <c r="Q205" s="14"/>
      <c r="R205" s="14"/>
      <c r="S205" s="15"/>
    </row>
    <row r="206" spans="1:23" x14ac:dyDescent="0.25">
      <c r="A206" s="9"/>
      <c r="B206" s="22"/>
      <c r="C206" s="14"/>
      <c r="D206" s="9"/>
      <c r="E206" s="12"/>
      <c r="F206" s="12"/>
      <c r="G206" s="12"/>
      <c r="H206" s="12"/>
      <c r="I206" s="14"/>
      <c r="J206" s="12"/>
      <c r="K206" s="118"/>
      <c r="L206" s="137"/>
      <c r="M206" s="12"/>
      <c r="N206" s="14"/>
      <c r="O206" s="14"/>
      <c r="P206" s="14"/>
      <c r="Q206" s="14"/>
      <c r="R206" s="14"/>
      <c r="S206" s="15"/>
    </row>
    <row r="207" spans="1:23" x14ac:dyDescent="0.25">
      <c r="A207" s="102"/>
      <c r="B207" s="103"/>
      <c r="C207" s="104"/>
      <c r="D207" s="105" t="s">
        <v>139</v>
      </c>
      <c r="E207" s="106">
        <f>SUM(E199:E206)</f>
        <v>3592937399.119442</v>
      </c>
      <c r="F207" s="106">
        <f t="shared" ref="F207:M207" si="77">SUM(F199:F206)</f>
        <v>374500000</v>
      </c>
      <c r="G207" s="106">
        <f t="shared" si="77"/>
        <v>0</v>
      </c>
      <c r="H207" s="106">
        <f t="shared" si="77"/>
        <v>76000000</v>
      </c>
      <c r="I207" s="106">
        <f t="shared" si="77"/>
        <v>528000000</v>
      </c>
      <c r="J207" s="106">
        <f t="shared" si="77"/>
        <v>1888500000</v>
      </c>
      <c r="K207" s="106">
        <f t="shared" si="77"/>
        <v>0</v>
      </c>
      <c r="L207" s="106">
        <f t="shared" si="77"/>
        <v>0</v>
      </c>
      <c r="M207" s="106">
        <f t="shared" si="77"/>
        <v>0</v>
      </c>
      <c r="N207" s="115">
        <f t="shared" ref="N207" si="78">(K207+L207+M207)/E207</f>
        <v>0</v>
      </c>
      <c r="O207" s="107">
        <f>AVERAGE(O200:O206)</f>
        <v>0.75</v>
      </c>
      <c r="P207" s="107">
        <f t="shared" ref="P207:S207" si="79">AVERAGE(P200:P206)</f>
        <v>0.75</v>
      </c>
      <c r="Q207" s="107">
        <f t="shared" si="79"/>
        <v>0.6875</v>
      </c>
      <c r="R207" s="107">
        <f t="shared" si="79"/>
        <v>0.54166666666666674</v>
      </c>
      <c r="S207" s="107">
        <f t="shared" si="79"/>
        <v>0.54166666666666674</v>
      </c>
    </row>
  </sheetData>
  <customSheetViews>
    <customSheetView guid="{0C5769DB-85F3-4F98-AF61-EE7C043A0C2E}" scale="80" showPageBreaks="1">
      <pane ySplit="6" topLeftCell="A7" activePane="bottomLeft" state="frozen"/>
      <selection pane="bottomLeft" activeCell="J16" sqref="J16"/>
      <pageMargins left="0.36" right="0.26" top="0.74803149606299213" bottom="0.74803149606299213" header="0.31496062992125984" footer="0.31496062992125984"/>
      <pageSetup scale="50" orientation="landscape" r:id="rId1"/>
    </customSheetView>
    <customSheetView guid="{9852D141-0080-4B03-A91A-F0B827AC410C}" scale="90" showPageBreaks="1">
      <pane ySplit="6" topLeftCell="A154" activePane="bottomLeft" state="frozen"/>
      <selection pane="bottomLeft" activeCell="N174" sqref="N174"/>
      <pageMargins left="0.36" right="0.26" top="0.74803149606299213" bottom="0.74803149606299213" header="0.31496062992125984" footer="0.31496062992125984"/>
      <pageSetup scale="50" orientation="landscape" r:id="rId2"/>
    </customSheetView>
    <customSheetView guid="{7F6BB791-2B3E-41C9-98BC-E69B71992A35}" scale="90">
      <pane ySplit="6" topLeftCell="A195" activePane="bottomLeft" state="frozen"/>
      <selection pane="bottomLeft" activeCell="H207" sqref="H207"/>
      <pageMargins left="0.36" right="0.26" top="0.74803149606299213" bottom="0.74803149606299213" header="0.31496062992125984" footer="0.31496062992125984"/>
      <pageSetup scale="50" orientation="landscape" r:id="rId3"/>
    </customSheetView>
  </customSheetViews>
  <mergeCells count="26">
    <mergeCell ref="A64:S64"/>
    <mergeCell ref="B4:D4"/>
    <mergeCell ref="E4:N4"/>
    <mergeCell ref="O4:S4"/>
    <mergeCell ref="A5:A6"/>
    <mergeCell ref="B5:B6"/>
    <mergeCell ref="C5:C6"/>
    <mergeCell ref="D5:D6"/>
    <mergeCell ref="E5:E6"/>
    <mergeCell ref="F5:H5"/>
    <mergeCell ref="I5:I6"/>
    <mergeCell ref="Q5:Q6"/>
    <mergeCell ref="R5:R6"/>
    <mergeCell ref="S5:S6"/>
    <mergeCell ref="A7:S7"/>
    <mergeCell ref="A42:S42"/>
    <mergeCell ref="J5:J6"/>
    <mergeCell ref="K5:M5"/>
    <mergeCell ref="N5:N6"/>
    <mergeCell ref="O5:O6"/>
    <mergeCell ref="P5:P6"/>
    <mergeCell ref="A172:S172"/>
    <mergeCell ref="A108:S108"/>
    <mergeCell ref="A139:S139"/>
    <mergeCell ref="A92:S92"/>
    <mergeCell ref="A124:S124"/>
  </mergeCells>
  <pageMargins left="0.36" right="0.26" top="0.74803149606299213" bottom="0.74803149606299213" header="0.31496062992125984" footer="0.31496062992125984"/>
  <pageSetup scale="50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I</vt:lpstr>
      <vt:lpstr>'Annexure 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jwait</cp:lastModifiedBy>
  <dcterms:created xsi:type="dcterms:W3CDTF">2018-05-09T14:30:30Z</dcterms:created>
  <dcterms:modified xsi:type="dcterms:W3CDTF">2020-03-28T11:28:38Z</dcterms:modified>
</cp:coreProperties>
</file>